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GHT44-biomedical-laboratoire\LABORATOIRE\2026\AOO 26046 - prestation bioinformatique NGS génétique\Préparation DCE\retour validation BM avec commentaires\"/>
    </mc:Choice>
  </mc:AlternateContent>
  <bookViews>
    <workbookView xWindow="240" yWindow="45" windowWidth="28380" windowHeight="12255"/>
  </bookViews>
  <sheets>
    <sheet name="1) BPU lots référence unitaires" sheetId="5" r:id="rId1"/>
    <sheet name="2) reporting activité" sheetId="12" r:id="rId2"/>
  </sheets>
  <definedNames>
    <definedName name="_xlnm._FilterDatabase" localSheetId="0" hidden="1">'1) BPU lots référence unitaires'!$B$9:$U$17</definedName>
    <definedName name="_xlnm.Print_Area" localSheetId="0">'1) BPU lots référence unitaires'!$B$1:$K$17</definedName>
  </definedNames>
  <calcPr calcId="162913"/>
</workbook>
</file>

<file path=xl/calcChain.xml><?xml version="1.0" encoding="utf-8"?>
<calcChain xmlns="http://schemas.openxmlformats.org/spreadsheetml/2006/main">
  <c r="C14" i="12" l="1"/>
  <c r="C15" i="12"/>
  <c r="C16" i="12"/>
  <c r="C17" i="12"/>
  <c r="B17" i="12"/>
  <c r="B16" i="12"/>
  <c r="B15" i="12"/>
  <c r="B14" i="12"/>
  <c r="B13" i="12"/>
  <c r="B12" i="12"/>
  <c r="B11" i="12"/>
  <c r="E15" i="12"/>
  <c r="G15" i="5"/>
  <c r="T12" i="5"/>
  <c r="T13" i="5"/>
  <c r="T14" i="5"/>
  <c r="T15" i="5"/>
  <c r="U15" i="5" s="1"/>
  <c r="K15" i="12" s="1"/>
  <c r="T16" i="5"/>
  <c r="T17" i="5"/>
  <c r="T11" i="5"/>
  <c r="Q12" i="5"/>
  <c r="Q13" i="5"/>
  <c r="Q14" i="5"/>
  <c r="Q15" i="5"/>
  <c r="R15" i="5" s="1"/>
  <c r="I15" i="12" s="1"/>
  <c r="Q16" i="5"/>
  <c r="Q17" i="5"/>
  <c r="Q11" i="5"/>
  <c r="C13" i="12" l="1"/>
  <c r="C12" i="12"/>
  <c r="C11" i="12"/>
  <c r="G12" i="5" l="1"/>
  <c r="G13" i="5"/>
  <c r="G14" i="5"/>
  <c r="E14" i="12" s="1"/>
  <c r="G16" i="5"/>
  <c r="G17" i="5"/>
  <c r="G11" i="5"/>
  <c r="E16" i="12" l="1"/>
  <c r="U16" i="5"/>
  <c r="K16" i="12" s="1"/>
  <c r="R16" i="5"/>
  <c r="I16" i="12" s="1"/>
  <c r="E17" i="12"/>
  <c r="U17" i="5"/>
  <c r="K17" i="12" s="1"/>
  <c r="R17" i="5"/>
  <c r="I17" i="12" s="1"/>
  <c r="U14" i="5"/>
  <c r="K14" i="12" s="1"/>
  <c r="R14" i="5"/>
  <c r="I14" i="12" s="1"/>
  <c r="E11" i="12"/>
  <c r="U11" i="5"/>
  <c r="R11" i="5"/>
  <c r="I11" i="12" s="1"/>
  <c r="E13" i="12"/>
  <c r="U13" i="5"/>
  <c r="K13" i="12" s="1"/>
  <c r="R13" i="5"/>
  <c r="I13" i="12" s="1"/>
  <c r="E12" i="12"/>
  <c r="U12" i="5"/>
  <c r="R12" i="5"/>
  <c r="I12" i="12" s="1"/>
  <c r="I16" i="5"/>
  <c r="K16" i="5"/>
  <c r="L16" i="5" s="1"/>
  <c r="I15" i="5"/>
  <c r="K15" i="5"/>
  <c r="L15" i="5" s="1"/>
  <c r="I14" i="5"/>
  <c r="K14" i="5"/>
  <c r="L14" i="5" s="1"/>
  <c r="I11" i="5"/>
  <c r="K11" i="5"/>
  <c r="L11" i="5" s="1"/>
  <c r="I17" i="5"/>
  <c r="K17" i="5"/>
  <c r="L17" i="5" s="1"/>
  <c r="I13" i="5"/>
  <c r="K13" i="5"/>
  <c r="L13" i="5" s="1"/>
  <c r="I12" i="5"/>
  <c r="K12" i="5"/>
  <c r="L12" i="5" s="1"/>
  <c r="E18" i="12" l="1"/>
  <c r="I18" i="12"/>
  <c r="D6" i="12" l="1"/>
  <c r="E19" i="12" s="1"/>
  <c r="N14" i="5" l="1"/>
  <c r="O14" i="5" s="1"/>
  <c r="G14" i="12" s="1"/>
  <c r="N13" i="5"/>
  <c r="O13" i="5" s="1"/>
  <c r="G13" i="12" s="1"/>
  <c r="N17" i="5"/>
  <c r="O17" i="5" s="1"/>
  <c r="G17" i="12" s="1"/>
  <c r="N15" i="5"/>
  <c r="O15" i="5" s="1"/>
  <c r="G15" i="12" s="1"/>
  <c r="N16" i="5"/>
  <c r="O16" i="5" s="1"/>
  <c r="G16" i="12" s="1"/>
  <c r="N12" i="5"/>
  <c r="O12" i="5" s="1"/>
  <c r="G12" i="12" s="1"/>
  <c r="N11" i="5"/>
  <c r="O11" i="5" s="1"/>
  <c r="G11" i="12" s="1"/>
  <c r="G18" i="12" l="1"/>
  <c r="G19" i="12" s="1"/>
  <c r="I19" i="12" l="1"/>
  <c r="K12" i="12" l="1"/>
  <c r="K11" i="12"/>
  <c r="K18" i="12" l="1"/>
</calcChain>
</file>

<file path=xl/sharedStrings.xml><?xml version="1.0" encoding="utf-8"?>
<sst xmlns="http://schemas.openxmlformats.org/spreadsheetml/2006/main" count="68" uniqueCount="52">
  <si>
    <t>Quantité</t>
  </si>
  <si>
    <t xml:space="preserve">Taux de T.V.A. %         </t>
  </si>
  <si>
    <t>Prix initial</t>
  </si>
  <si>
    <t>Chiffre d'affaires estimatif annuel HT</t>
  </si>
  <si>
    <t>Informations produits</t>
  </si>
  <si>
    <t>Quantité réelle commandée</t>
  </si>
  <si>
    <t>ANNEXE FINANCIERE: REPORTING ACTIVITE</t>
  </si>
  <si>
    <t>CA global réel annuel HT</t>
  </si>
  <si>
    <t>Tarif initial du marché année 2027</t>
  </si>
  <si>
    <t>Chiffre d'affaires estimatif annuel TTC</t>
  </si>
  <si>
    <t>Chiffre d'affaire annuel estimatif</t>
  </si>
  <si>
    <t>CA réel 2027 HT</t>
  </si>
  <si>
    <t>CA réel 2028 HT</t>
  </si>
  <si>
    <t>CA réel 2029 HT</t>
  </si>
  <si>
    <t>CA réel 2030 HT</t>
  </si>
  <si>
    <t>Révision tarifaire (sur demande préalable et validation conjointe)</t>
  </si>
  <si>
    <t>% évulotion tarif validé pour l'année 2028</t>
  </si>
  <si>
    <t>% évulotion tarif validé pour l'année 2029</t>
  </si>
  <si>
    <t>% évulotion tarif validé pour l'année 2030</t>
  </si>
  <si>
    <t>Désignation (libellé) du service fournisseur</t>
  </si>
  <si>
    <t>Référence commerciale du service</t>
  </si>
  <si>
    <t>Prix HT catalogue grand public</t>
  </si>
  <si>
    <t>Remise consentie pour le CHU de Nantes</t>
  </si>
  <si>
    <t>Prix HT remisé</t>
  </si>
  <si>
    <t>Prix TTC remisé</t>
  </si>
  <si>
    <t>Quantité estimative annuelle de patients</t>
  </si>
  <si>
    <t>Informations prestations</t>
  </si>
  <si>
    <t xml:space="preserve">Les prix de règlement définis dans le bordereau de prix unitaire pour chaque référence s’entendent TTC (au taux de T.V.A. en vigueur le jour de la livraison), incluant les frais de traitement ou de gestion, de stockage sécurisé des données. Il ne peut être facturé aucun frais supplémentaire correspondant à des minimas de commande, que ce soit en quantité et/ou en valeur. </t>
  </si>
  <si>
    <t>Panel génétique</t>
  </si>
  <si>
    <t>Cancers héréditaires</t>
  </si>
  <si>
    <t>Maladies cardiaques héréditaires</t>
  </si>
  <si>
    <t>Maladies héréditaires rares</t>
  </si>
  <si>
    <t>Dyslipidémies</t>
  </si>
  <si>
    <t>% révision tarifaire accordée</t>
  </si>
  <si>
    <t>% évolution CA N/CA estimatif</t>
  </si>
  <si>
    <t>Date réception demande</t>
  </si>
  <si>
    <t>Date limite annuelle des demandes annuelles:</t>
  </si>
  <si>
    <t xml:space="preserve">Condition </t>
  </si>
  <si>
    <t>Taux de révision N+1</t>
  </si>
  <si>
    <t>CA réel N reporting ≥ 130% CA estimatif</t>
  </si>
  <si>
    <t>120% CA estimatif ≤ CA réel N reporting &lt; 130% CA estimatif</t>
  </si>
  <si>
    <t>110% CA estimatif ≤ CA réel N reporting &lt; 120% CA estimatif</t>
  </si>
  <si>
    <t>90% CA estimatif ≤ CA réel N reporting &lt; 110% CA estimatif</t>
  </si>
  <si>
    <t>70% CA estimatif ≤ CA réel N reporting &lt; 90% CA estimatif</t>
  </si>
  <si>
    <t>CA réel N reporting &lt; 70% CA estimatif</t>
  </si>
  <si>
    <t>Rappel condition de revalorisation du marché (article Prix du CCP 26046)</t>
  </si>
  <si>
    <t>CHU DE NANTES AAO 26046</t>
  </si>
  <si>
    <t>PRESTATION BIOINFORMATIQUE POUR LA REALISATION DU DIAGNOSTIC MIOLECULAIRE PAR NGS POUR LE CHU DE NANTES</t>
  </si>
  <si>
    <t>Chiffre d'affaire estimatif HT 1ère année de marché (N0)</t>
  </si>
  <si>
    <t>Prix HT remisé 2028</t>
  </si>
  <si>
    <t>Prix HT remisé 2029</t>
  </si>
  <si>
    <t>Prix HT remisé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</si>
</sst>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quot;€&quot;"/>
    <numFmt numFmtId="165" formatCode="#,##0\ &quot;€&quot;"/>
    <numFmt numFmtId="166" formatCode="0.0%"/>
    <numFmt numFmtId="167" formatCode="[$-40C]d\-mmm;@"/>
  </numFmts>
  <fonts count="22" x14ac:knownFonts="1">
    <font>
      <sz val="10"/>
      <name val="Arial"/>
      <family val="2"/>
    </font>
    <font>
      <b/>
      <u/>
      <sz val="16"/>
      <name val="Arial"/>
      <family val="2"/>
    </font>
    <font>
      <b/>
      <sz val="8"/>
      <name val="Arial"/>
      <family val="2"/>
    </font>
    <font>
      <b/>
      <sz val="10"/>
      <name val="Arial"/>
      <family val="2"/>
    </font>
    <font>
      <sz val="10"/>
      <name val="Arial"/>
      <family val="2"/>
    </font>
    <font>
      <b/>
      <sz val="22"/>
      <name val="Arial"/>
      <family val="2"/>
    </font>
    <font>
      <sz val="14"/>
      <name val="Arial"/>
      <family val="2"/>
    </font>
    <font>
      <b/>
      <sz val="15"/>
      <color theme="0"/>
      <name val="Arial"/>
      <family val="2"/>
    </font>
    <font>
      <b/>
      <sz val="16"/>
      <name val="Arial"/>
      <family val="2"/>
    </font>
    <font>
      <b/>
      <sz val="12"/>
      <color rgb="FF00B050"/>
      <name val="Arial"/>
      <family val="2"/>
    </font>
    <font>
      <b/>
      <sz val="11"/>
      <color rgb="FFFF0000"/>
      <name val="Arial"/>
      <family val="2"/>
    </font>
    <font>
      <b/>
      <sz val="11"/>
      <color rgb="FF00B050"/>
      <name val="Arial"/>
      <family val="2"/>
    </font>
    <font>
      <sz val="11"/>
      <name val="Arial"/>
      <family val="2"/>
    </font>
    <font>
      <sz val="11"/>
      <color theme="0"/>
      <name val="Arial"/>
      <family val="2"/>
    </font>
    <font>
      <b/>
      <sz val="13"/>
      <name val="Arial"/>
      <family val="2"/>
    </font>
    <font>
      <b/>
      <sz val="14"/>
      <color rgb="FFFF0000"/>
      <name val="Arial"/>
      <family val="2"/>
    </font>
    <font>
      <sz val="10"/>
      <color theme="0"/>
      <name val="Arial"/>
      <family val="2"/>
    </font>
    <font>
      <b/>
      <sz val="12"/>
      <color rgb="FFFF0000"/>
      <name val="Arial"/>
      <family val="2"/>
    </font>
    <font>
      <b/>
      <sz val="12"/>
      <name val="Arial"/>
      <family val="2"/>
    </font>
    <font>
      <sz val="12"/>
      <name val="Arial"/>
      <family val="2"/>
    </font>
    <font>
      <sz val="16"/>
      <name val="Arial"/>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59999389629810485"/>
        <bgColor indexed="64"/>
      </patternFill>
    </fill>
    <fill>
      <patternFill patternType="solid">
        <fgColor theme="8" tint="0.59999389629810485"/>
        <bgColor indexed="64"/>
      </patternFill>
    </fill>
  </fills>
  <borders count="43">
    <border>
      <left/>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s>
  <cellStyleXfs count="3">
    <xf numFmtId="0" fontId="0" fillId="0" borderId="0"/>
    <xf numFmtId="0" fontId="4" fillId="0" borderId="0"/>
    <xf numFmtId="9" fontId="4" fillId="0" borderId="0" applyFont="0" applyFill="0" applyBorder="0" applyAlignment="0" applyProtection="0"/>
  </cellStyleXfs>
  <cellXfs count="122">
    <xf numFmtId="0" fontId="0" fillId="0" borderId="0" xfId="0"/>
    <xf numFmtId="0" fontId="0" fillId="0" borderId="0" xfId="0" applyAlignment="1">
      <alignment vertical="center" wrapText="1"/>
    </xf>
    <xf numFmtId="0" fontId="2" fillId="0" borderId="0" xfId="0" applyFont="1" applyAlignment="1">
      <alignment horizontal="center" vertical="center" wrapText="1"/>
    </xf>
    <xf numFmtId="0" fontId="0" fillId="2" borderId="0" xfId="0" applyFill="1"/>
    <xf numFmtId="0" fontId="1" fillId="2" borderId="0" xfId="0" applyFont="1" applyFill="1" applyAlignment="1">
      <alignment vertical="center" wrapText="1"/>
    </xf>
    <xf numFmtId="0" fontId="0" fillId="2" borderId="0" xfId="0" applyFill="1" applyAlignment="1">
      <alignment vertical="center" wrapText="1"/>
    </xf>
    <xf numFmtId="0" fontId="2" fillId="2" borderId="0" xfId="0" applyFont="1" applyFill="1" applyAlignment="1">
      <alignment horizontal="center" vertical="center" wrapText="1"/>
    </xf>
    <xf numFmtId="164" fontId="8" fillId="5" borderId="4" xfId="0" applyNumberFormat="1" applyFont="1" applyFill="1" applyBorder="1" applyAlignment="1" applyProtection="1">
      <alignment horizontal="center" vertical="center" wrapText="1"/>
    </xf>
    <xf numFmtId="0" fontId="10" fillId="2" borderId="0" xfId="0" applyFont="1" applyFill="1" applyAlignment="1">
      <alignment vertical="center" wrapText="1"/>
    </xf>
    <xf numFmtId="0" fontId="0" fillId="2" borderId="0" xfId="0" applyFill="1" applyProtection="1"/>
    <xf numFmtId="0" fontId="6" fillId="2" borderId="0" xfId="1" applyFont="1" applyFill="1" applyBorder="1" applyAlignment="1">
      <alignment vertical="center" wrapText="1"/>
    </xf>
    <xf numFmtId="0" fontId="3" fillId="4" borderId="21" xfId="0" applyFont="1" applyFill="1" applyBorder="1" applyAlignment="1" applyProtection="1">
      <alignment horizontal="center" vertical="center" wrapText="1"/>
    </xf>
    <xf numFmtId="0" fontId="3" fillId="4" borderId="22"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wrapText="1"/>
    </xf>
    <xf numFmtId="0" fontId="3" fillId="4" borderId="25" xfId="0" applyFont="1" applyFill="1" applyBorder="1" applyAlignment="1" applyProtection="1">
      <alignment horizontal="center" vertical="center" wrapText="1"/>
    </xf>
    <xf numFmtId="0" fontId="15" fillId="2" borderId="0" xfId="0" applyFont="1" applyFill="1" applyBorder="1" applyAlignment="1">
      <alignment horizontal="center" vertical="center" wrapText="1"/>
    </xf>
    <xf numFmtId="9" fontId="12" fillId="2" borderId="4" xfId="2" applyFont="1" applyFill="1" applyBorder="1" applyAlignment="1" applyProtection="1">
      <alignment horizontal="center" vertical="center" wrapText="1"/>
      <protection locked="0"/>
    </xf>
    <xf numFmtId="9" fontId="12" fillId="2" borderId="8" xfId="2" applyFont="1" applyFill="1" applyBorder="1" applyAlignment="1" applyProtection="1">
      <alignment horizontal="center" vertical="center" wrapText="1"/>
      <protection locked="0"/>
    </xf>
    <xf numFmtId="1" fontId="0" fillId="6" borderId="19" xfId="0" applyNumberFormat="1" applyFill="1" applyBorder="1" applyAlignment="1" applyProtection="1">
      <alignment horizontal="center" vertical="center"/>
      <protection locked="0"/>
    </xf>
    <xf numFmtId="1" fontId="0" fillId="6" borderId="6" xfId="0" applyNumberFormat="1" applyFill="1" applyBorder="1" applyAlignment="1" applyProtection="1">
      <alignment horizontal="center" vertical="center"/>
      <protection locked="0"/>
    </xf>
    <xf numFmtId="0" fontId="13" fillId="2" borderId="19" xfId="0" applyFont="1" applyFill="1" applyBorder="1" applyAlignment="1" applyProtection="1">
      <alignment horizontal="left" vertical="center" wrapText="1"/>
    </xf>
    <xf numFmtId="0" fontId="13" fillId="2" borderId="1" xfId="0" applyFont="1" applyFill="1" applyBorder="1" applyAlignment="1" applyProtection="1">
      <alignment horizontal="left" vertical="center" wrapText="1"/>
    </xf>
    <xf numFmtId="164" fontId="16" fillId="0" borderId="5" xfId="0" applyNumberFormat="1" applyFont="1" applyBorder="1" applyAlignment="1" applyProtection="1">
      <alignment horizontal="center" vertical="center"/>
    </xf>
    <xf numFmtId="164" fontId="16" fillId="0" borderId="13" xfId="0" applyNumberFormat="1" applyFont="1" applyBorder="1" applyAlignment="1" applyProtection="1">
      <alignment horizontal="center" vertical="center"/>
    </xf>
    <xf numFmtId="164" fontId="0" fillId="0" borderId="11" xfId="0" applyNumberFormat="1" applyBorder="1" applyAlignment="1" applyProtection="1">
      <alignment horizontal="center" vertical="center" wrapText="1"/>
    </xf>
    <xf numFmtId="0" fontId="15" fillId="2" borderId="28" xfId="0" applyFont="1" applyFill="1" applyBorder="1" applyAlignment="1">
      <alignment horizontal="center" vertical="center" wrapText="1"/>
    </xf>
    <xf numFmtId="164" fontId="12" fillId="2" borderId="20" xfId="0" applyNumberFormat="1" applyFont="1" applyFill="1" applyBorder="1" applyAlignment="1" applyProtection="1">
      <alignment horizontal="center" vertical="center" wrapText="1"/>
    </xf>
    <xf numFmtId="0" fontId="15" fillId="2" borderId="0" xfId="0" applyFont="1" applyFill="1" applyBorder="1" applyAlignment="1">
      <alignment horizontal="center" vertical="center" wrapText="1"/>
    </xf>
    <xf numFmtId="0" fontId="15" fillId="2" borderId="0" xfId="0" applyFont="1" applyFill="1" applyBorder="1" applyAlignment="1">
      <alignment horizontal="center" vertical="center" wrapText="1"/>
    </xf>
    <xf numFmtId="164" fontId="12" fillId="2" borderId="3" xfId="0" applyNumberFormat="1" applyFont="1" applyFill="1" applyBorder="1" applyAlignment="1" applyProtection="1">
      <alignment horizontal="center" vertical="center" wrapText="1"/>
    </xf>
    <xf numFmtId="0" fontId="3" fillId="2" borderId="0" xfId="0" applyFont="1" applyFill="1" applyBorder="1" applyAlignment="1" applyProtection="1">
      <alignment horizontal="center" vertical="center"/>
    </xf>
    <xf numFmtId="9" fontId="16" fillId="2" borderId="0" xfId="2" applyFont="1" applyFill="1" applyBorder="1" applyAlignment="1" applyProtection="1">
      <alignment horizontal="center" vertical="center"/>
    </xf>
    <xf numFmtId="0" fontId="3" fillId="0" borderId="17" xfId="0" applyFont="1" applyBorder="1" applyAlignment="1" applyProtection="1">
      <alignment horizontal="center" vertical="center"/>
    </xf>
    <xf numFmtId="164" fontId="16" fillId="0" borderId="10" xfId="0" applyNumberFormat="1" applyFont="1" applyBorder="1" applyAlignment="1" applyProtection="1">
      <alignment horizontal="center" vertical="center"/>
    </xf>
    <xf numFmtId="9" fontId="16" fillId="0" borderId="12" xfId="2" applyFont="1" applyBorder="1" applyAlignment="1" applyProtection="1">
      <alignment horizontal="center" vertical="center"/>
    </xf>
    <xf numFmtId="164" fontId="16" fillId="0" borderId="18" xfId="0" applyNumberFormat="1" applyFont="1" applyBorder="1" applyAlignment="1" applyProtection="1">
      <alignment horizontal="center" vertical="center"/>
    </xf>
    <xf numFmtId="9" fontId="16" fillId="0" borderId="14" xfId="2" applyFont="1" applyBorder="1" applyAlignment="1" applyProtection="1">
      <alignment horizontal="center" vertical="center"/>
    </xf>
    <xf numFmtId="164" fontId="16" fillId="0" borderId="16" xfId="0" applyNumberFormat="1" applyFont="1" applyBorder="1" applyAlignment="1" applyProtection="1">
      <alignment horizontal="center" vertical="center"/>
    </xf>
    <xf numFmtId="10" fontId="0" fillId="0" borderId="4" xfId="0" applyNumberFormat="1" applyBorder="1" applyAlignment="1" applyProtection="1">
      <alignment horizontal="center" vertical="center" wrapText="1"/>
    </xf>
    <xf numFmtId="10" fontId="0" fillId="2" borderId="4" xfId="2" applyNumberFormat="1" applyFont="1" applyFill="1" applyBorder="1" applyAlignment="1" applyProtection="1">
      <alignment horizontal="center" vertical="center" wrapText="1"/>
    </xf>
    <xf numFmtId="0" fontId="13" fillId="2" borderId="17" xfId="0" applyFont="1" applyFill="1" applyBorder="1" applyAlignment="1" applyProtection="1">
      <alignment horizontal="left" vertical="center" wrapText="1"/>
    </xf>
    <xf numFmtId="0" fontId="13" fillId="2" borderId="9" xfId="0" applyFont="1" applyFill="1" applyBorder="1" applyAlignment="1" applyProtection="1">
      <alignment horizontal="left" vertical="center" wrapText="1"/>
    </xf>
    <xf numFmtId="0" fontId="0" fillId="2" borderId="11" xfId="0" applyFill="1" applyBorder="1" applyAlignment="1" applyProtection="1">
      <alignment horizontal="center" vertical="center" wrapText="1"/>
      <protection locked="0"/>
    </xf>
    <xf numFmtId="0" fontId="0" fillId="2" borderId="12" xfId="0" applyFill="1" applyBorder="1" applyAlignment="1" applyProtection="1">
      <alignment horizontal="center" vertical="center" wrapText="1"/>
      <protection locked="0"/>
    </xf>
    <xf numFmtId="9" fontId="12" fillId="2" borderId="4" xfId="0" applyNumberFormat="1" applyFont="1" applyFill="1" applyBorder="1" applyAlignment="1" applyProtection="1">
      <alignment horizontal="center" vertical="center" wrapText="1"/>
      <protection locked="0"/>
    </xf>
    <xf numFmtId="9" fontId="12" fillId="2" borderId="8" xfId="0" applyNumberFormat="1" applyFont="1" applyFill="1" applyBorder="1" applyAlignment="1" applyProtection="1">
      <alignment horizontal="center" vertical="center" wrapText="1"/>
      <protection locked="0"/>
    </xf>
    <xf numFmtId="0" fontId="12" fillId="2" borderId="6" xfId="0" applyFont="1" applyFill="1" applyBorder="1" applyAlignment="1" applyProtection="1">
      <alignment horizontal="center" vertical="center" wrapText="1"/>
      <protection locked="0"/>
    </xf>
    <xf numFmtId="164" fontId="8" fillId="5" borderId="8" xfId="0" applyNumberFormat="1"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protection locked="0"/>
    </xf>
    <xf numFmtId="0" fontId="3" fillId="2" borderId="7" xfId="0" applyFont="1" applyFill="1" applyBorder="1" applyAlignment="1" applyProtection="1">
      <alignment horizontal="center" vertical="center" wrapText="1"/>
      <protection locked="0"/>
    </xf>
    <xf numFmtId="0" fontId="0" fillId="2" borderId="4" xfId="0" applyFill="1" applyBorder="1" applyAlignment="1" applyProtection="1">
      <alignment horizontal="center" vertical="center" wrapText="1"/>
      <protection locked="0"/>
    </xf>
    <xf numFmtId="164" fontId="12" fillId="2" borderId="20" xfId="2" applyNumberFormat="1" applyFont="1" applyFill="1" applyBorder="1" applyAlignment="1" applyProtection="1">
      <alignment horizontal="center" vertical="center" wrapText="1"/>
      <protection locked="0"/>
    </xf>
    <xf numFmtId="164" fontId="12" fillId="2" borderId="36" xfId="2" applyNumberFormat="1" applyFont="1" applyFill="1" applyBorder="1" applyAlignment="1" applyProtection="1">
      <alignment horizontal="center" vertical="center" wrapText="1"/>
      <protection locked="0"/>
    </xf>
    <xf numFmtId="0" fontId="0" fillId="2" borderId="8" xfId="0" applyFill="1" applyBorder="1" applyAlignment="1" applyProtection="1">
      <alignment horizontal="center" vertical="center" wrapText="1"/>
      <protection locked="0"/>
    </xf>
    <xf numFmtId="166" fontId="16" fillId="0" borderId="14" xfId="2" applyNumberFormat="1" applyFont="1" applyBorder="1" applyAlignment="1" applyProtection="1">
      <alignment horizontal="center" vertical="center"/>
    </xf>
    <xf numFmtId="0" fontId="3" fillId="0" borderId="7" xfId="0" applyFont="1" applyBorder="1" applyAlignment="1" applyProtection="1">
      <alignment horizontal="center" vertical="center" wrapText="1"/>
    </xf>
    <xf numFmtId="0" fontId="3" fillId="4" borderId="39" xfId="0" applyFont="1" applyFill="1" applyBorder="1" applyAlignment="1" applyProtection="1">
      <alignment horizontal="center" vertical="center" wrapText="1"/>
    </xf>
    <xf numFmtId="1" fontId="0" fillId="6" borderId="30" xfId="0" applyNumberFormat="1" applyFill="1" applyBorder="1" applyAlignment="1" applyProtection="1">
      <alignment horizontal="center" vertical="center"/>
      <protection locked="0"/>
    </xf>
    <xf numFmtId="1" fontId="0" fillId="6" borderId="20" xfId="0" applyNumberFormat="1" applyFill="1" applyBorder="1" applyAlignment="1" applyProtection="1">
      <alignment horizontal="center" vertical="center"/>
      <protection locked="0"/>
    </xf>
    <xf numFmtId="0" fontId="3" fillId="0" borderId="38" xfId="0" applyFont="1" applyBorder="1" applyAlignment="1" applyProtection="1">
      <alignment horizontal="center" vertical="center"/>
    </xf>
    <xf numFmtId="166" fontId="16" fillId="0" borderId="12" xfId="2" applyNumberFormat="1" applyFont="1" applyBorder="1" applyAlignment="1" applyProtection="1">
      <alignment horizontal="center" vertical="center"/>
    </xf>
    <xf numFmtId="167" fontId="12" fillId="2" borderId="6" xfId="0" applyNumberFormat="1" applyFont="1" applyFill="1" applyBorder="1" applyAlignment="1" applyProtection="1">
      <alignment horizontal="center" vertical="center" wrapText="1"/>
    </xf>
    <xf numFmtId="0" fontId="18" fillId="0" borderId="37" xfId="0" applyFont="1" applyBorder="1" applyAlignment="1">
      <alignment vertical="center" wrapText="1"/>
    </xf>
    <xf numFmtId="0" fontId="18" fillId="0" borderId="16" xfId="0" applyFont="1" applyBorder="1" applyAlignment="1">
      <alignment vertical="center" wrapText="1"/>
    </xf>
    <xf numFmtId="0" fontId="21" fillId="2" borderId="0" xfId="0" applyFont="1" applyFill="1"/>
    <xf numFmtId="0" fontId="19" fillId="0" borderId="42" xfId="0" applyFont="1" applyBorder="1" applyAlignment="1">
      <alignment horizontal="justify" vertical="center" wrapText="1"/>
    </xf>
    <xf numFmtId="10" fontId="19" fillId="0" borderId="40" xfId="0" applyNumberFormat="1" applyFont="1" applyBorder="1" applyAlignment="1">
      <alignment horizontal="center" vertical="center" wrapText="1"/>
    </xf>
    <xf numFmtId="0" fontId="0" fillId="2" borderId="6" xfId="0" applyFont="1" applyFill="1" applyBorder="1" applyAlignment="1" applyProtection="1">
      <alignment horizontal="center" vertical="center" wrapText="1"/>
    </xf>
    <xf numFmtId="164" fontId="12" fillId="2" borderId="11" xfId="0" applyNumberFormat="1" applyFont="1" applyFill="1" applyBorder="1" applyAlignment="1" applyProtection="1">
      <alignment horizontal="center" vertical="center" wrapText="1"/>
    </xf>
    <xf numFmtId="164" fontId="12" fillId="2" borderId="12" xfId="0" applyNumberFormat="1"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3" fillId="4" borderId="19" xfId="0" applyFont="1" applyFill="1" applyBorder="1" applyAlignment="1" applyProtection="1">
      <alignment horizontal="center" vertical="center" wrapText="1"/>
    </xf>
    <xf numFmtId="0" fontId="3" fillId="4" borderId="20"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11" fillId="5" borderId="2" xfId="0" applyFont="1" applyFill="1" applyBorder="1" applyAlignment="1" applyProtection="1">
      <alignment horizontal="center" vertical="center" wrapText="1"/>
    </xf>
    <xf numFmtId="0" fontId="3" fillId="4" borderId="3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7" fillId="2" borderId="0" xfId="0" applyFont="1" applyFill="1" applyAlignment="1" applyProtection="1">
      <alignment horizontal="center" vertical="center"/>
    </xf>
    <xf numFmtId="0" fontId="0" fillId="2" borderId="0" xfId="0" applyFill="1" applyAlignment="1" applyProtection="1">
      <alignment vertical="center" wrapText="1"/>
    </xf>
    <xf numFmtId="0" fontId="8" fillId="7" borderId="15" xfId="0" applyFont="1" applyFill="1" applyBorder="1" applyAlignment="1" applyProtection="1">
      <alignment horizontal="center" vertical="center" wrapText="1"/>
    </xf>
    <xf numFmtId="0" fontId="8" fillId="7" borderId="26" xfId="0" applyFont="1" applyFill="1" applyBorder="1" applyAlignment="1" applyProtection="1">
      <alignment horizontal="center" vertical="center" wrapText="1"/>
    </xf>
    <xf numFmtId="0" fontId="3" fillId="4" borderId="10" xfId="0" applyFont="1" applyFill="1" applyBorder="1" applyAlignment="1" applyProtection="1">
      <alignment horizontal="center" vertical="center" wrapText="1"/>
    </xf>
    <xf numFmtId="0" fontId="3" fillId="4" borderId="11" xfId="0" applyFont="1" applyFill="1" applyBorder="1" applyAlignment="1" applyProtection="1">
      <alignment horizontal="center" vertical="center" wrapText="1"/>
    </xf>
    <xf numFmtId="0" fontId="18" fillId="7" borderId="26" xfId="0" applyFont="1" applyFill="1" applyBorder="1" applyAlignment="1" applyProtection="1">
      <alignment horizontal="center" vertical="center" wrapText="1"/>
    </xf>
    <xf numFmtId="0" fontId="7" fillId="3" borderId="0" xfId="0" applyFont="1" applyFill="1" applyAlignment="1" applyProtection="1">
      <alignment horizontal="center" vertical="center"/>
    </xf>
    <xf numFmtId="167" fontId="20" fillId="7" borderId="26" xfId="0" applyNumberFormat="1" applyFont="1" applyFill="1" applyBorder="1" applyAlignment="1" applyProtection="1">
      <alignment horizontal="center" vertical="center" wrapText="1"/>
    </xf>
    <xf numFmtId="167" fontId="20" fillId="7" borderId="16" xfId="0" applyNumberFormat="1" applyFont="1" applyFill="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9" fillId="5" borderId="13" xfId="0" applyFont="1" applyFill="1" applyBorder="1" applyAlignment="1" applyProtection="1">
      <alignment horizontal="center" vertical="center" wrapText="1"/>
    </xf>
    <xf numFmtId="0" fontId="9" fillId="5" borderId="11" xfId="0" applyFont="1" applyFill="1" applyBorder="1" applyAlignment="1" applyProtection="1">
      <alignment horizontal="center" vertical="center" wrapText="1"/>
    </xf>
    <xf numFmtId="0" fontId="3" fillId="4" borderId="41" xfId="0" applyFont="1" applyFill="1" applyBorder="1" applyAlignment="1" applyProtection="1">
      <alignment horizontal="center" vertical="center" wrapText="1"/>
    </xf>
    <xf numFmtId="0" fontId="3" fillId="4" borderId="19" xfId="0" applyFont="1" applyFill="1" applyBorder="1" applyAlignment="1" applyProtection="1">
      <alignment horizontal="center" vertical="center" wrapText="1"/>
    </xf>
    <xf numFmtId="0" fontId="5" fillId="2" borderId="0" xfId="1" applyFont="1" applyFill="1" applyAlignment="1" applyProtection="1">
      <alignment horizontal="center" vertical="center"/>
    </xf>
    <xf numFmtId="0" fontId="6" fillId="2" borderId="0" xfId="1" applyFont="1" applyFill="1" applyBorder="1" applyAlignment="1" applyProtection="1">
      <alignment horizontal="center" vertical="center" wrapText="1"/>
    </xf>
    <xf numFmtId="0" fontId="8" fillId="4" borderId="30" xfId="0" applyFont="1" applyFill="1" applyBorder="1" applyAlignment="1" applyProtection="1">
      <alignment horizontal="center" vertical="center" wrapText="1"/>
    </xf>
    <xf numFmtId="0" fontId="8" fillId="4" borderId="1" xfId="0" applyFont="1" applyFill="1" applyBorder="1" applyAlignment="1" applyProtection="1">
      <alignment horizontal="center" vertical="center" wrapText="1"/>
    </xf>
    <xf numFmtId="0" fontId="8" fillId="4" borderId="13" xfId="0" applyFont="1" applyFill="1" applyBorder="1" applyAlignment="1" applyProtection="1">
      <alignment horizontal="center" vertical="center" wrapText="1"/>
    </xf>
    <xf numFmtId="0" fontId="3" fillId="4" borderId="29" xfId="0" applyFont="1" applyFill="1" applyBorder="1" applyAlignment="1" applyProtection="1">
      <alignment horizontal="center" vertical="center" wrapText="1"/>
    </xf>
    <xf numFmtId="0" fontId="3" fillId="4" borderId="30" xfId="0" applyFont="1" applyFill="1" applyBorder="1" applyAlignment="1" applyProtection="1">
      <alignment horizontal="center" vertical="center" wrapText="1"/>
    </xf>
    <xf numFmtId="0" fontId="3" fillId="4" borderId="17"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9" xfId="0" applyFont="1" applyFill="1" applyBorder="1" applyAlignment="1" applyProtection="1">
      <alignment horizontal="center" vertical="center" wrapText="1"/>
    </xf>
    <xf numFmtId="0" fontId="8" fillId="7" borderId="16" xfId="0" applyFont="1" applyFill="1" applyBorder="1" applyAlignment="1" applyProtection="1">
      <alignment horizontal="center" vertical="center" wrapText="1"/>
    </xf>
    <xf numFmtId="0" fontId="17" fillId="2" borderId="0" xfId="0" applyFont="1" applyFill="1" applyAlignment="1" applyProtection="1">
      <alignment horizontal="left" vertical="center" wrapText="1"/>
    </xf>
    <xf numFmtId="0" fontId="3" fillId="4" borderId="31" xfId="0" applyFont="1" applyFill="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0" fontId="8" fillId="7" borderId="32" xfId="0" applyFont="1" applyFill="1" applyBorder="1" applyAlignment="1" applyProtection="1">
      <alignment horizontal="center" vertical="center" wrapText="1"/>
    </xf>
    <xf numFmtId="0" fontId="8" fillId="7" borderId="33" xfId="0" applyFont="1" applyFill="1" applyBorder="1" applyAlignment="1" applyProtection="1">
      <alignment horizontal="center" vertical="center" wrapText="1"/>
    </xf>
    <xf numFmtId="0" fontId="8" fillId="7" borderId="34" xfId="0" applyFont="1" applyFill="1" applyBorder="1" applyAlignment="1" applyProtection="1">
      <alignment horizontal="center" vertical="center" wrapText="1"/>
    </xf>
    <xf numFmtId="0" fontId="14" fillId="7" borderId="15" xfId="0" applyFont="1" applyFill="1" applyBorder="1" applyAlignment="1" applyProtection="1">
      <alignment horizontal="center" vertical="center"/>
    </xf>
    <xf numFmtId="0" fontId="14" fillId="7" borderId="26" xfId="0" applyFont="1" applyFill="1" applyBorder="1" applyAlignment="1" applyProtection="1">
      <alignment horizontal="center" vertical="center"/>
    </xf>
    <xf numFmtId="0" fontId="5" fillId="2" borderId="0" xfId="1" applyFont="1" applyFill="1" applyAlignment="1">
      <alignment horizontal="center" vertical="center"/>
    </xf>
    <xf numFmtId="0" fontId="14" fillId="7" borderId="15" xfId="0" applyFont="1" applyFill="1" applyBorder="1" applyAlignment="1" applyProtection="1">
      <alignment horizontal="center" vertical="center" wrapText="1"/>
    </xf>
    <xf numFmtId="0" fontId="14" fillId="7" borderId="16" xfId="0" applyFont="1" applyFill="1" applyBorder="1" applyAlignment="1" applyProtection="1">
      <alignment horizontal="center" vertical="center" wrapText="1"/>
    </xf>
    <xf numFmtId="0" fontId="14" fillId="7" borderId="23" xfId="0" applyFont="1" applyFill="1" applyBorder="1" applyAlignment="1" applyProtection="1">
      <alignment horizontal="center" vertical="center" wrapText="1"/>
    </xf>
    <xf numFmtId="0" fontId="14" fillId="7" borderId="27" xfId="0" applyFont="1" applyFill="1" applyBorder="1" applyAlignment="1" applyProtection="1">
      <alignment horizontal="center" vertical="center" wrapText="1"/>
    </xf>
    <xf numFmtId="0" fontId="14" fillId="7" borderId="38" xfId="0" applyFont="1" applyFill="1" applyBorder="1" applyAlignment="1" applyProtection="1">
      <alignment horizontal="center" vertical="center" wrapText="1"/>
    </xf>
    <xf numFmtId="0" fontId="6" fillId="2" borderId="0" xfId="1" applyFont="1" applyFill="1" applyBorder="1" applyAlignment="1">
      <alignment horizontal="center" vertical="center" wrapText="1"/>
    </xf>
    <xf numFmtId="0" fontId="7" fillId="3" borderId="0" xfId="0" applyFont="1" applyFill="1" applyAlignment="1">
      <alignment horizontal="center" vertical="center"/>
    </xf>
    <xf numFmtId="165" fontId="8" fillId="8" borderId="15" xfId="0" applyNumberFormat="1" applyFont="1" applyFill="1" applyBorder="1" applyAlignment="1">
      <alignment horizontal="center" vertical="center"/>
    </xf>
    <xf numFmtId="165" fontId="8" fillId="8" borderId="16" xfId="0" applyNumberFormat="1" applyFont="1" applyFill="1" applyBorder="1" applyAlignment="1">
      <alignment horizontal="center" vertical="center"/>
    </xf>
  </cellXfs>
  <cellStyles count="3">
    <cellStyle name="Normal" xfId="0" builtinId="0"/>
    <cellStyle name="Normal 2 3" xfId="1"/>
    <cellStyle name="Pourcentage" xfId="2" builtinId="5"/>
  </cellStyles>
  <dxfs count="9">
    <dxf>
      <font>
        <color theme="1"/>
      </font>
    </dxf>
    <dxf>
      <font>
        <color theme="1"/>
      </font>
    </dxf>
    <dxf>
      <font>
        <color theme="1"/>
      </font>
    </dxf>
    <dxf>
      <font>
        <color theme="1"/>
      </font>
    </dxf>
    <dxf>
      <font>
        <color theme="1"/>
      </font>
    </dxf>
    <dxf>
      <fill>
        <patternFill patternType="none">
          <bgColor auto="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289718</xdr:colOff>
      <xdr:row>0</xdr:row>
      <xdr:rowOff>0</xdr:rowOff>
    </xdr:from>
    <xdr:ext cx="2060575" cy="905933"/>
    <xdr:pic>
      <xdr:nvPicPr>
        <xdr:cNvPr id="2" name="image2.png" title="Image"/>
        <xdr:cNvPicPr preferRelativeResize="0"/>
      </xdr:nvPicPr>
      <xdr:blipFill>
        <a:blip xmlns:r="http://schemas.openxmlformats.org/officeDocument/2006/relationships" r:embed="rId1" cstate="print"/>
        <a:stretch>
          <a:fillRect/>
        </a:stretch>
      </xdr:blipFill>
      <xdr:spPr>
        <a:xfrm>
          <a:off x="2587624" y="0"/>
          <a:ext cx="2060575" cy="905933"/>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218280</xdr:colOff>
      <xdr:row>1</xdr:row>
      <xdr:rowOff>0</xdr:rowOff>
    </xdr:from>
    <xdr:ext cx="1479551" cy="667808"/>
    <xdr:pic>
      <xdr:nvPicPr>
        <xdr:cNvPr id="2" name="image2.png" title="Image"/>
        <xdr:cNvPicPr preferRelativeResize="0"/>
      </xdr:nvPicPr>
      <xdr:blipFill>
        <a:blip xmlns:r="http://schemas.openxmlformats.org/officeDocument/2006/relationships" r:embed="rId1" cstate="print"/>
        <a:stretch>
          <a:fillRect/>
        </a:stretch>
      </xdr:blipFill>
      <xdr:spPr>
        <a:xfrm>
          <a:off x="218280" y="166688"/>
          <a:ext cx="1479551" cy="667808"/>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abSelected="1" zoomScale="81" zoomScaleNormal="80" zoomScaleSheetLayoutView="90" workbookViewId="0">
      <selection activeCell="E28" sqref="E28"/>
    </sheetView>
  </sheetViews>
  <sheetFormatPr baseColWidth="10" defaultRowHeight="12.75" x14ac:dyDescent="0.2"/>
  <cols>
    <col min="1" max="1" width="13" style="1" customWidth="1"/>
    <col min="2" max="2" width="34.28515625" style="1" customWidth="1"/>
    <col min="3" max="4" width="20" style="1" customWidth="1"/>
    <col min="5" max="6" width="18.140625" style="1" customWidth="1"/>
    <col min="7" max="7" width="23.7109375" style="1" customWidth="1"/>
    <col min="8" max="8" width="12.7109375" style="1" customWidth="1"/>
    <col min="9" max="9" width="14.28515625" style="1" customWidth="1"/>
    <col min="10" max="10" width="25.28515625" style="1" customWidth="1"/>
    <col min="11" max="11" width="24.5703125" style="1" customWidth="1"/>
    <col min="12" max="12" width="24" style="1" customWidth="1"/>
    <col min="13" max="13" width="19.5703125" style="1" customWidth="1"/>
    <col min="14" max="14" width="18.85546875" style="1" customWidth="1"/>
    <col min="15" max="15" width="22.85546875" style="1" customWidth="1"/>
    <col min="16" max="16" width="18.85546875" style="1" customWidth="1"/>
    <col min="17" max="17" width="19.140625" style="1" customWidth="1"/>
    <col min="18" max="18" width="22.28515625" style="1" customWidth="1"/>
    <col min="19" max="20" width="19" style="1" customWidth="1"/>
    <col min="21" max="21" width="21.7109375" style="1" customWidth="1"/>
    <col min="22" max="16384" width="11.42578125" style="1"/>
  </cols>
  <sheetData>
    <row r="1" spans="1:26" ht="15.75" customHeight="1" x14ac:dyDescent="0.2">
      <c r="B1" s="3"/>
      <c r="C1" s="3"/>
      <c r="D1" s="3"/>
      <c r="E1" s="4"/>
      <c r="F1" s="4"/>
      <c r="G1" s="4"/>
      <c r="H1" s="4"/>
      <c r="I1" s="4"/>
      <c r="J1" s="4"/>
      <c r="K1" s="4"/>
      <c r="L1" s="4"/>
      <c r="M1" s="4"/>
      <c r="N1" s="4"/>
      <c r="O1" s="4"/>
      <c r="P1" s="4"/>
      <c r="V1" s="5"/>
      <c r="W1" s="5"/>
      <c r="X1" s="5"/>
      <c r="Y1" s="5"/>
      <c r="Z1" s="5"/>
    </row>
    <row r="2" spans="1:26" ht="29.25" customHeight="1" x14ac:dyDescent="0.2">
      <c r="A2" s="93" t="s">
        <v>46</v>
      </c>
      <c r="B2" s="93"/>
      <c r="C2" s="93"/>
      <c r="D2" s="93"/>
      <c r="E2" s="93"/>
      <c r="F2" s="93"/>
      <c r="G2" s="93"/>
      <c r="H2" s="93"/>
      <c r="I2" s="93"/>
      <c r="J2" s="93"/>
      <c r="K2" s="93"/>
      <c r="L2" s="93"/>
      <c r="M2" s="93"/>
      <c r="N2" s="93"/>
      <c r="O2" s="93"/>
      <c r="P2" s="93"/>
      <c r="Q2" s="93"/>
      <c r="R2" s="93"/>
      <c r="S2" s="93"/>
      <c r="T2" s="93"/>
      <c r="U2" s="93"/>
      <c r="V2" s="5"/>
      <c r="W2" s="5"/>
      <c r="X2" s="5"/>
      <c r="Y2" s="5"/>
      <c r="Z2" s="5"/>
    </row>
    <row r="3" spans="1:26" ht="32.25" customHeight="1" x14ac:dyDescent="0.2">
      <c r="B3" s="94" t="s">
        <v>47</v>
      </c>
      <c r="C3" s="94"/>
      <c r="D3" s="94"/>
      <c r="E3" s="94"/>
      <c r="F3" s="94"/>
      <c r="G3" s="94"/>
      <c r="H3" s="94"/>
      <c r="I3" s="94"/>
      <c r="J3" s="94"/>
      <c r="K3" s="94"/>
      <c r="L3" s="94"/>
      <c r="M3" s="94"/>
      <c r="N3" s="94"/>
      <c r="O3" s="94"/>
      <c r="P3" s="94"/>
      <c r="Q3" s="94"/>
      <c r="R3" s="94"/>
      <c r="S3" s="94"/>
      <c r="T3" s="94"/>
      <c r="U3" s="94"/>
      <c r="V3" s="5"/>
      <c r="W3" s="5"/>
      <c r="X3" s="5"/>
      <c r="Y3" s="5"/>
      <c r="Z3" s="5"/>
    </row>
    <row r="4" spans="1:26" ht="41.25" customHeight="1" x14ac:dyDescent="0.2">
      <c r="A4" s="5"/>
      <c r="B4" s="84"/>
      <c r="C4" s="84"/>
      <c r="D4" s="84"/>
      <c r="E4" s="84"/>
      <c r="F4" s="84"/>
      <c r="G4" s="84"/>
      <c r="H4" s="84"/>
      <c r="I4" s="84"/>
      <c r="J4" s="84"/>
      <c r="K4" s="84"/>
      <c r="L4" s="84"/>
      <c r="M4" s="84"/>
      <c r="N4" s="84"/>
      <c r="O4" s="84"/>
      <c r="P4" s="84"/>
      <c r="Q4" s="84"/>
      <c r="R4" s="84"/>
      <c r="S4" s="84"/>
      <c r="T4" s="84"/>
      <c r="U4" s="84"/>
      <c r="V4" s="5"/>
      <c r="W4" s="5"/>
      <c r="X4" s="5"/>
      <c r="Y4" s="5"/>
      <c r="Z4" s="5"/>
    </row>
    <row r="5" spans="1:26" ht="12" customHeight="1" x14ac:dyDescent="0.2">
      <c r="A5" s="5"/>
      <c r="B5" s="77"/>
      <c r="C5" s="77"/>
      <c r="D5" s="77"/>
      <c r="E5" s="77"/>
      <c r="F5" s="77"/>
      <c r="G5" s="77"/>
      <c r="H5" s="77"/>
      <c r="I5" s="77"/>
      <c r="J5" s="77"/>
      <c r="K5" s="77"/>
      <c r="L5" s="77"/>
      <c r="M5" s="77"/>
      <c r="N5" s="77"/>
      <c r="O5" s="77"/>
      <c r="P5" s="77"/>
      <c r="Q5" s="78"/>
      <c r="R5" s="78"/>
      <c r="S5" s="78"/>
      <c r="T5" s="78"/>
      <c r="U5" s="78"/>
      <c r="V5" s="5"/>
      <c r="W5" s="5"/>
      <c r="X5" s="5"/>
      <c r="Y5" s="5"/>
      <c r="Z5" s="5"/>
    </row>
    <row r="6" spans="1:26" ht="39.75" customHeight="1" x14ac:dyDescent="0.2">
      <c r="A6" s="5"/>
      <c r="B6" s="104" t="s">
        <v>27</v>
      </c>
      <c r="C6" s="104"/>
      <c r="D6" s="104"/>
      <c r="E6" s="104"/>
      <c r="F6" s="104"/>
      <c r="G6" s="104"/>
      <c r="H6" s="104"/>
      <c r="I6" s="104"/>
      <c r="J6" s="104"/>
      <c r="K6" s="104"/>
      <c r="L6" s="104"/>
      <c r="M6" s="104"/>
      <c r="N6" s="104"/>
      <c r="O6" s="104"/>
      <c r="P6" s="104"/>
      <c r="Q6" s="104"/>
      <c r="R6" s="104"/>
      <c r="S6" s="104"/>
      <c r="T6" s="104"/>
      <c r="U6" s="104"/>
      <c r="V6" s="5"/>
      <c r="W6" s="5"/>
      <c r="X6" s="5"/>
      <c r="Y6" s="5"/>
      <c r="Z6" s="5"/>
    </row>
    <row r="7" spans="1:26" ht="27.75" customHeight="1" thickBot="1" x14ac:dyDescent="0.25">
      <c r="A7" s="5"/>
      <c r="B7" s="25"/>
      <c r="C7" s="25"/>
      <c r="D7" s="25"/>
      <c r="E7" s="25"/>
      <c r="F7" s="25"/>
      <c r="G7" s="25"/>
      <c r="H7" s="25"/>
      <c r="I7" s="25"/>
      <c r="J7" s="27"/>
      <c r="K7" s="25"/>
      <c r="L7" s="15"/>
      <c r="M7" s="28"/>
      <c r="N7" s="15"/>
      <c r="O7" s="15"/>
      <c r="P7" s="28"/>
      <c r="Q7" s="8"/>
      <c r="R7" s="8"/>
      <c r="S7" s="8"/>
      <c r="T7" s="8"/>
      <c r="U7" s="8"/>
      <c r="V7" s="5"/>
      <c r="W7" s="5"/>
      <c r="X7" s="5"/>
      <c r="Y7" s="5"/>
      <c r="Z7" s="5"/>
    </row>
    <row r="8" spans="1:26" ht="39" customHeight="1" thickBot="1" x14ac:dyDescent="0.25">
      <c r="A8" s="5"/>
      <c r="B8" s="107" t="s">
        <v>26</v>
      </c>
      <c r="C8" s="108"/>
      <c r="D8" s="109"/>
      <c r="E8" s="79" t="s">
        <v>8</v>
      </c>
      <c r="F8" s="80"/>
      <c r="G8" s="80"/>
      <c r="H8" s="80"/>
      <c r="I8" s="103"/>
      <c r="J8" s="79" t="s">
        <v>10</v>
      </c>
      <c r="K8" s="80"/>
      <c r="L8" s="80"/>
      <c r="M8" s="79" t="s">
        <v>15</v>
      </c>
      <c r="N8" s="80"/>
      <c r="O8" s="80"/>
      <c r="P8" s="80"/>
      <c r="Q8" s="80"/>
      <c r="R8" s="83" t="s">
        <v>36</v>
      </c>
      <c r="S8" s="83"/>
      <c r="T8" s="85">
        <v>46371</v>
      </c>
      <c r="U8" s="86"/>
      <c r="V8" s="5"/>
      <c r="W8" s="5"/>
      <c r="X8" s="5"/>
      <c r="Y8" s="5"/>
      <c r="Z8" s="5"/>
    </row>
    <row r="9" spans="1:26" ht="54" customHeight="1" x14ac:dyDescent="0.2">
      <c r="A9" s="5"/>
      <c r="B9" s="100" t="s">
        <v>28</v>
      </c>
      <c r="C9" s="102" t="s">
        <v>19</v>
      </c>
      <c r="D9" s="81" t="s">
        <v>20</v>
      </c>
      <c r="E9" s="95" t="s">
        <v>2</v>
      </c>
      <c r="F9" s="96"/>
      <c r="G9" s="96"/>
      <c r="H9" s="96"/>
      <c r="I9" s="97"/>
      <c r="J9" s="71" t="s">
        <v>25</v>
      </c>
      <c r="K9" s="98" t="s">
        <v>3</v>
      </c>
      <c r="L9" s="105" t="s">
        <v>9</v>
      </c>
      <c r="M9" s="91" t="s">
        <v>35</v>
      </c>
      <c r="N9" s="87" t="s">
        <v>16</v>
      </c>
      <c r="O9" s="89" t="s">
        <v>49</v>
      </c>
      <c r="P9" s="91" t="s">
        <v>35</v>
      </c>
      <c r="Q9" s="87" t="s">
        <v>17</v>
      </c>
      <c r="R9" s="89" t="s">
        <v>50</v>
      </c>
      <c r="S9" s="91" t="s">
        <v>35</v>
      </c>
      <c r="T9" s="87" t="s">
        <v>18</v>
      </c>
      <c r="U9" s="89" t="s">
        <v>51</v>
      </c>
      <c r="V9" s="5"/>
      <c r="W9" s="5"/>
      <c r="X9" s="5"/>
      <c r="Y9" s="5"/>
      <c r="Z9" s="5"/>
    </row>
    <row r="10" spans="1:26" s="2" customFormat="1" ht="61.5" customHeight="1" x14ac:dyDescent="0.2">
      <c r="A10" s="6"/>
      <c r="B10" s="101"/>
      <c r="C10" s="88"/>
      <c r="D10" s="82"/>
      <c r="E10" s="72" t="s">
        <v>21</v>
      </c>
      <c r="F10" s="73" t="s">
        <v>22</v>
      </c>
      <c r="G10" s="74" t="s">
        <v>23</v>
      </c>
      <c r="H10" s="73" t="s">
        <v>1</v>
      </c>
      <c r="I10" s="75" t="s">
        <v>24</v>
      </c>
      <c r="J10" s="76" t="s">
        <v>0</v>
      </c>
      <c r="K10" s="99"/>
      <c r="L10" s="106"/>
      <c r="M10" s="92"/>
      <c r="N10" s="88"/>
      <c r="O10" s="90"/>
      <c r="P10" s="92"/>
      <c r="Q10" s="88"/>
      <c r="R10" s="90"/>
      <c r="S10" s="92"/>
      <c r="T10" s="88"/>
      <c r="U10" s="90"/>
      <c r="V10" s="6"/>
      <c r="W10" s="6"/>
      <c r="X10" s="6"/>
      <c r="Y10" s="6"/>
      <c r="Z10" s="6"/>
    </row>
    <row r="11" spans="1:26" ht="30" customHeight="1" x14ac:dyDescent="0.2">
      <c r="A11" s="5"/>
      <c r="B11" s="67" t="s">
        <v>29</v>
      </c>
      <c r="C11" s="50"/>
      <c r="D11" s="42"/>
      <c r="E11" s="51"/>
      <c r="F11" s="16"/>
      <c r="G11" s="7">
        <f>E11-(E11*F11)</f>
        <v>0</v>
      </c>
      <c r="H11" s="44"/>
      <c r="I11" s="68">
        <f>IFERROR(G11*(1+H11),"")</f>
        <v>0</v>
      </c>
      <c r="J11" s="70">
        <v>600</v>
      </c>
      <c r="K11" s="26">
        <f>J11*G11</f>
        <v>0</v>
      </c>
      <c r="L11" s="29">
        <f>K11*1.2</f>
        <v>0</v>
      </c>
      <c r="M11" s="61"/>
      <c r="N11" s="39">
        <f>'2) reporting activité'!$E$20</f>
        <v>0</v>
      </c>
      <c r="O11" s="24">
        <f>IFERROR(G11*(1+N11),"")</f>
        <v>0</v>
      </c>
      <c r="P11" s="61"/>
      <c r="Q11" s="38">
        <f>'2) reporting activité'!$G$20</f>
        <v>0</v>
      </c>
      <c r="R11" s="24">
        <f>IFERROR(G11*(1+Q11),"")</f>
        <v>0</v>
      </c>
      <c r="S11" s="61"/>
      <c r="T11" s="38">
        <f>'2) reporting activité'!$I$20</f>
        <v>0</v>
      </c>
      <c r="U11" s="24">
        <f>IFERROR(G11*(1+T11),"")</f>
        <v>0</v>
      </c>
      <c r="V11" s="5"/>
      <c r="W11" s="5"/>
      <c r="X11" s="5"/>
      <c r="Y11" s="5"/>
      <c r="Z11" s="5"/>
    </row>
    <row r="12" spans="1:26" ht="30" customHeight="1" x14ac:dyDescent="0.2">
      <c r="A12" s="5"/>
      <c r="B12" s="67" t="s">
        <v>30</v>
      </c>
      <c r="C12" s="50"/>
      <c r="D12" s="42"/>
      <c r="E12" s="51"/>
      <c r="F12" s="16"/>
      <c r="G12" s="7">
        <f t="shared" ref="G12:G17" si="0">E12-(E12*F12)</f>
        <v>0</v>
      </c>
      <c r="H12" s="44"/>
      <c r="I12" s="68">
        <f t="shared" ref="I12:I17" si="1">IFERROR(G12*(1+H12),"")</f>
        <v>0</v>
      </c>
      <c r="J12" s="70">
        <v>1600</v>
      </c>
      <c r="K12" s="26">
        <f t="shared" ref="K12:K17" si="2">J12*G12</f>
        <v>0</v>
      </c>
      <c r="L12" s="29">
        <f t="shared" ref="L12:L17" si="3">K12*1.2</f>
        <v>0</v>
      </c>
      <c r="M12" s="61"/>
      <c r="N12" s="39">
        <f>'2) reporting activité'!$E$20</f>
        <v>0</v>
      </c>
      <c r="O12" s="24">
        <f t="shared" ref="O12:O17" si="4">IFERROR(G12*(1+N12),"")</f>
        <v>0</v>
      </c>
      <c r="P12" s="61"/>
      <c r="Q12" s="38">
        <f>'2) reporting activité'!$G$20</f>
        <v>0</v>
      </c>
      <c r="R12" s="24">
        <f t="shared" ref="R12:R17" si="5">IFERROR(G12*(1+Q12),"")</f>
        <v>0</v>
      </c>
      <c r="S12" s="61"/>
      <c r="T12" s="38">
        <f>'2) reporting activité'!$I$20</f>
        <v>0</v>
      </c>
      <c r="U12" s="24">
        <f t="shared" ref="U12:U17" si="6">IFERROR(G12*(1+T12),"")</f>
        <v>0</v>
      </c>
      <c r="V12" s="5"/>
      <c r="W12" s="5"/>
      <c r="X12" s="5"/>
      <c r="Y12" s="5"/>
      <c r="Z12" s="5"/>
    </row>
    <row r="13" spans="1:26" ht="30" customHeight="1" x14ac:dyDescent="0.2">
      <c r="A13" s="5"/>
      <c r="B13" s="67" t="s">
        <v>31</v>
      </c>
      <c r="C13" s="50"/>
      <c r="D13" s="42"/>
      <c r="E13" s="51"/>
      <c r="F13" s="16"/>
      <c r="G13" s="7">
        <f t="shared" si="0"/>
        <v>0</v>
      </c>
      <c r="H13" s="44"/>
      <c r="I13" s="68">
        <f t="shared" si="1"/>
        <v>0</v>
      </c>
      <c r="J13" s="70">
        <v>250</v>
      </c>
      <c r="K13" s="26">
        <f t="shared" si="2"/>
        <v>0</v>
      </c>
      <c r="L13" s="29">
        <f t="shared" si="3"/>
        <v>0</v>
      </c>
      <c r="M13" s="61"/>
      <c r="N13" s="39">
        <f>'2) reporting activité'!$E$20</f>
        <v>0</v>
      </c>
      <c r="O13" s="24">
        <f t="shared" si="4"/>
        <v>0</v>
      </c>
      <c r="P13" s="61"/>
      <c r="Q13" s="38">
        <f>'2) reporting activité'!$G$20</f>
        <v>0</v>
      </c>
      <c r="R13" s="24">
        <f t="shared" si="5"/>
        <v>0</v>
      </c>
      <c r="S13" s="61"/>
      <c r="T13" s="38">
        <f>'2) reporting activité'!$I$20</f>
        <v>0</v>
      </c>
      <c r="U13" s="24">
        <f t="shared" si="6"/>
        <v>0</v>
      </c>
      <c r="V13" s="5"/>
      <c r="W13" s="5"/>
      <c r="X13" s="5"/>
      <c r="Y13" s="5"/>
      <c r="Z13" s="5"/>
    </row>
    <row r="14" spans="1:26" ht="30" customHeight="1" x14ac:dyDescent="0.2">
      <c r="A14" s="5"/>
      <c r="B14" s="67" t="s">
        <v>32</v>
      </c>
      <c r="C14" s="50"/>
      <c r="D14" s="42"/>
      <c r="E14" s="51"/>
      <c r="F14" s="16"/>
      <c r="G14" s="7">
        <f t="shared" si="0"/>
        <v>0</v>
      </c>
      <c r="H14" s="44"/>
      <c r="I14" s="68">
        <f t="shared" si="1"/>
        <v>0</v>
      </c>
      <c r="J14" s="70">
        <v>450</v>
      </c>
      <c r="K14" s="26">
        <f t="shared" si="2"/>
        <v>0</v>
      </c>
      <c r="L14" s="29">
        <f t="shared" si="3"/>
        <v>0</v>
      </c>
      <c r="M14" s="61"/>
      <c r="N14" s="39">
        <f>'2) reporting activité'!$E$20</f>
        <v>0</v>
      </c>
      <c r="O14" s="24">
        <f t="shared" si="4"/>
        <v>0</v>
      </c>
      <c r="P14" s="61"/>
      <c r="Q14" s="38">
        <f>'2) reporting activité'!$G$20</f>
        <v>0</v>
      </c>
      <c r="R14" s="24">
        <f t="shared" si="5"/>
        <v>0</v>
      </c>
      <c r="S14" s="61"/>
      <c r="T14" s="38">
        <f>'2) reporting activité'!$I$20</f>
        <v>0</v>
      </c>
      <c r="U14" s="24">
        <f t="shared" si="6"/>
        <v>0</v>
      </c>
      <c r="V14" s="5"/>
      <c r="W14" s="5"/>
      <c r="X14" s="5"/>
      <c r="Y14" s="5"/>
      <c r="Z14" s="5"/>
    </row>
    <row r="15" spans="1:26" ht="30" customHeight="1" x14ac:dyDescent="0.2">
      <c r="A15" s="5"/>
      <c r="B15" s="48"/>
      <c r="C15" s="50"/>
      <c r="D15" s="42"/>
      <c r="E15" s="51"/>
      <c r="F15" s="16"/>
      <c r="G15" s="7">
        <f t="shared" si="0"/>
        <v>0</v>
      </c>
      <c r="H15" s="44"/>
      <c r="I15" s="68">
        <f t="shared" si="1"/>
        <v>0</v>
      </c>
      <c r="J15" s="46"/>
      <c r="K15" s="26">
        <f t="shared" si="2"/>
        <v>0</v>
      </c>
      <c r="L15" s="29">
        <f t="shared" si="3"/>
        <v>0</v>
      </c>
      <c r="M15" s="61"/>
      <c r="N15" s="39">
        <f>'2) reporting activité'!$E$20</f>
        <v>0</v>
      </c>
      <c r="O15" s="24">
        <f t="shared" si="4"/>
        <v>0</v>
      </c>
      <c r="P15" s="61"/>
      <c r="Q15" s="38">
        <f>'2) reporting activité'!$G$20</f>
        <v>0</v>
      </c>
      <c r="R15" s="24">
        <f t="shared" si="5"/>
        <v>0</v>
      </c>
      <c r="S15" s="61"/>
      <c r="T15" s="38">
        <f>'2) reporting activité'!$I$20</f>
        <v>0</v>
      </c>
      <c r="U15" s="24">
        <f t="shared" si="6"/>
        <v>0</v>
      </c>
      <c r="V15" s="5"/>
      <c r="W15" s="5"/>
      <c r="X15" s="5"/>
      <c r="Y15" s="5"/>
      <c r="Z15" s="5"/>
    </row>
    <row r="16" spans="1:26" ht="30" customHeight="1" x14ac:dyDescent="0.2">
      <c r="A16" s="5"/>
      <c r="B16" s="48"/>
      <c r="C16" s="50"/>
      <c r="D16" s="42"/>
      <c r="E16" s="51"/>
      <c r="F16" s="16"/>
      <c r="G16" s="7">
        <f t="shared" si="0"/>
        <v>0</v>
      </c>
      <c r="H16" s="44"/>
      <c r="I16" s="68">
        <f t="shared" si="1"/>
        <v>0</v>
      </c>
      <c r="J16" s="46"/>
      <c r="K16" s="26">
        <f t="shared" si="2"/>
        <v>0</v>
      </c>
      <c r="L16" s="29">
        <f t="shared" si="3"/>
        <v>0</v>
      </c>
      <c r="M16" s="61"/>
      <c r="N16" s="39">
        <f>'2) reporting activité'!$E$20</f>
        <v>0</v>
      </c>
      <c r="O16" s="24">
        <f t="shared" si="4"/>
        <v>0</v>
      </c>
      <c r="P16" s="61"/>
      <c r="Q16" s="38">
        <f>'2) reporting activité'!$G$20</f>
        <v>0</v>
      </c>
      <c r="R16" s="24">
        <f t="shared" si="5"/>
        <v>0</v>
      </c>
      <c r="S16" s="61"/>
      <c r="T16" s="38">
        <f>'2) reporting activité'!$I$20</f>
        <v>0</v>
      </c>
      <c r="U16" s="24">
        <f t="shared" si="6"/>
        <v>0</v>
      </c>
      <c r="V16" s="5"/>
      <c r="W16" s="5"/>
      <c r="X16" s="5"/>
      <c r="Y16" s="5"/>
      <c r="Z16" s="5"/>
    </row>
    <row r="17" spans="1:26" ht="30" customHeight="1" thickBot="1" x14ac:dyDescent="0.25">
      <c r="A17" s="5"/>
      <c r="B17" s="49"/>
      <c r="C17" s="53"/>
      <c r="D17" s="43"/>
      <c r="E17" s="52"/>
      <c r="F17" s="17"/>
      <c r="G17" s="47">
        <f t="shared" si="0"/>
        <v>0</v>
      </c>
      <c r="H17" s="45"/>
      <c r="I17" s="69">
        <f t="shared" si="1"/>
        <v>0</v>
      </c>
      <c r="J17" s="46"/>
      <c r="K17" s="26">
        <f t="shared" si="2"/>
        <v>0</v>
      </c>
      <c r="L17" s="29">
        <f t="shared" si="3"/>
        <v>0</v>
      </c>
      <c r="M17" s="61"/>
      <c r="N17" s="39">
        <f>'2) reporting activité'!$E$20</f>
        <v>0</v>
      </c>
      <c r="O17" s="24">
        <f t="shared" si="4"/>
        <v>0</v>
      </c>
      <c r="P17" s="61"/>
      <c r="Q17" s="38">
        <f>'2) reporting activité'!$G$20</f>
        <v>0</v>
      </c>
      <c r="R17" s="24">
        <f t="shared" si="5"/>
        <v>0</v>
      </c>
      <c r="S17" s="61"/>
      <c r="T17" s="38">
        <f>'2) reporting activité'!$I$20</f>
        <v>0</v>
      </c>
      <c r="U17" s="24">
        <f t="shared" si="6"/>
        <v>0</v>
      </c>
      <c r="V17" s="5"/>
      <c r="W17" s="5"/>
      <c r="X17" s="5"/>
      <c r="Y17" s="5"/>
      <c r="Z17" s="5"/>
    </row>
    <row r="18" spans="1:26" x14ac:dyDescent="0.2">
      <c r="A18" s="5"/>
      <c r="B18" s="5"/>
      <c r="C18" s="5"/>
      <c r="D18" s="5"/>
      <c r="E18" s="5"/>
      <c r="F18" s="5"/>
      <c r="G18" s="5"/>
      <c r="H18" s="5"/>
      <c r="I18" s="5"/>
      <c r="J18" s="5"/>
      <c r="K18" s="5"/>
      <c r="L18" s="5"/>
      <c r="M18" s="5"/>
      <c r="N18" s="5"/>
      <c r="O18" s="5"/>
      <c r="P18" s="5"/>
      <c r="Q18" s="5"/>
      <c r="R18" s="5"/>
      <c r="S18" s="5"/>
      <c r="T18" s="5"/>
      <c r="U18" s="5"/>
      <c r="V18" s="5"/>
      <c r="W18" s="5"/>
      <c r="X18" s="5"/>
      <c r="Y18" s="5"/>
      <c r="Z18" s="5"/>
    </row>
    <row r="19" spans="1:26" x14ac:dyDescent="0.2">
      <c r="A19" s="5"/>
      <c r="B19" s="5"/>
      <c r="C19" s="5"/>
      <c r="D19" s="5"/>
      <c r="E19" s="5"/>
      <c r="F19" s="5"/>
      <c r="G19" s="5"/>
      <c r="H19" s="5"/>
      <c r="I19" s="5"/>
      <c r="J19" s="5"/>
      <c r="K19" s="5"/>
      <c r="L19" s="5"/>
      <c r="M19" s="5"/>
      <c r="N19" s="5"/>
      <c r="O19" s="5"/>
      <c r="P19" s="5"/>
      <c r="Q19" s="5"/>
      <c r="R19" s="5"/>
      <c r="S19" s="5"/>
      <c r="T19" s="5"/>
      <c r="U19" s="5"/>
      <c r="V19" s="5"/>
      <c r="W19" s="5"/>
      <c r="X19" s="5"/>
      <c r="Y19" s="5"/>
      <c r="Z19" s="5"/>
    </row>
    <row r="20" spans="1:26" x14ac:dyDescent="0.2">
      <c r="A20" s="5"/>
      <c r="B20" s="5"/>
      <c r="C20" s="5"/>
      <c r="D20" s="5"/>
      <c r="E20" s="5"/>
      <c r="F20" s="5"/>
      <c r="G20" s="5"/>
      <c r="H20" s="5"/>
      <c r="I20" s="5"/>
      <c r="J20" s="5"/>
      <c r="K20" s="5"/>
      <c r="L20" s="5"/>
      <c r="M20" s="5"/>
      <c r="N20" s="5"/>
      <c r="O20" s="5"/>
      <c r="P20" s="5"/>
      <c r="Q20" s="5"/>
      <c r="R20" s="5"/>
      <c r="S20" s="5"/>
      <c r="T20" s="5"/>
      <c r="U20" s="5"/>
      <c r="V20" s="5"/>
      <c r="W20" s="5"/>
      <c r="X20" s="5"/>
      <c r="Y20" s="5"/>
      <c r="Z20" s="5"/>
    </row>
    <row r="21" spans="1:26" x14ac:dyDescent="0.2">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2">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2">
      <c r="A23" s="5"/>
      <c r="B23" s="5"/>
      <c r="C23" s="5"/>
      <c r="D23" s="5"/>
      <c r="E23" s="5"/>
      <c r="F23" s="5"/>
      <c r="G23" s="5"/>
      <c r="H23" s="5"/>
      <c r="I23" s="5"/>
      <c r="J23" s="5"/>
      <c r="K23" s="5"/>
      <c r="L23" s="5"/>
      <c r="N23" s="5"/>
      <c r="O23" s="5"/>
      <c r="P23" s="5"/>
      <c r="Q23" s="5"/>
      <c r="R23" s="5"/>
      <c r="S23" s="5"/>
      <c r="T23" s="5"/>
      <c r="U23" s="5"/>
      <c r="V23" s="5"/>
      <c r="W23" s="5"/>
      <c r="X23" s="5"/>
      <c r="Y23" s="5"/>
      <c r="Z23" s="5"/>
    </row>
    <row r="24" spans="1:26" x14ac:dyDescent="0.2">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2">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2">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2">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2">
      <c r="A28" s="5"/>
      <c r="B28" s="5"/>
      <c r="C28" s="5"/>
      <c r="D28" s="5"/>
      <c r="E28" s="5"/>
      <c r="F28" s="5"/>
      <c r="G28" s="5"/>
      <c r="H28" s="5"/>
      <c r="I28" s="5"/>
      <c r="J28" s="5"/>
      <c r="K28" s="5"/>
      <c r="L28" s="5"/>
      <c r="M28" s="5"/>
      <c r="N28" s="5"/>
      <c r="O28" s="5"/>
      <c r="P28" s="5"/>
      <c r="Q28" s="5"/>
      <c r="R28" s="5"/>
      <c r="S28" s="5"/>
      <c r="T28" s="5"/>
      <c r="U28" s="5"/>
      <c r="V28" s="5"/>
      <c r="W28" s="5"/>
      <c r="X28" s="5"/>
      <c r="Y28" s="5"/>
      <c r="Z28" s="5"/>
    </row>
  </sheetData>
  <sheetProtection algorithmName="SHA-512" hashValue="iJBh5ClA7L9L0s/+r0dQuMJKKynRSUi2TUAqtWzrYcGeeX1d1+7r+Zh1O4AG7sWoecCY1P9YC/iWMe0vhtLxYg==" saltValue="O38se11ho3oxc5sx/XP1oA==" spinCount="100000" sheet="1" formatCells="0" insertColumns="0" insertRows="0" deleteRows="0"/>
  <autoFilter ref="B9:U17">
    <filterColumn colId="3" showButton="0"/>
    <filterColumn colId="4" showButton="0"/>
    <filterColumn colId="5" showButton="0"/>
    <filterColumn colId="6" showButton="0"/>
    <filterColumn colId="8" showButton="0"/>
  </autoFilter>
  <mergeCells count="25">
    <mergeCell ref="A2:U2"/>
    <mergeCell ref="B3:U3"/>
    <mergeCell ref="E9:I9"/>
    <mergeCell ref="K9:K10"/>
    <mergeCell ref="B9:B10"/>
    <mergeCell ref="C9:C10"/>
    <mergeCell ref="N9:N10"/>
    <mergeCell ref="O9:O10"/>
    <mergeCell ref="E8:I8"/>
    <mergeCell ref="S9:S10"/>
    <mergeCell ref="T9:T10"/>
    <mergeCell ref="M8:Q8"/>
    <mergeCell ref="B6:U6"/>
    <mergeCell ref="U9:U10"/>
    <mergeCell ref="L9:L10"/>
    <mergeCell ref="B8:D8"/>
    <mergeCell ref="J8:L8"/>
    <mergeCell ref="D9:D10"/>
    <mergeCell ref="R8:S8"/>
    <mergeCell ref="B4:U4"/>
    <mergeCell ref="T8:U8"/>
    <mergeCell ref="Q9:Q10"/>
    <mergeCell ref="R9:R10"/>
    <mergeCell ref="M9:M10"/>
    <mergeCell ref="P9:P10"/>
  </mergeCells>
  <conditionalFormatting sqref="T8">
    <cfRule type="cellIs" dxfId="8" priority="42" operator="greaterThan">
      <formula>"15-déc."</formula>
    </cfRule>
  </conditionalFormatting>
  <conditionalFormatting sqref="M11:M17 P11:P17 S11:S17">
    <cfRule type="cellIs" dxfId="7" priority="44" operator="greaterThan">
      <formula>$T$8</formula>
    </cfRule>
    <cfRule type="cellIs" dxfId="6" priority="45" operator="greaterThan">
      <formula>"15-déc."</formula>
    </cfRule>
  </conditionalFormatting>
  <printOptions horizontalCentered="1"/>
  <pageMargins left="0.25" right="0.25" top="0.75" bottom="0.75" header="0.3" footer="0.3"/>
  <pageSetup paperSize="9" scale="44"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zoomScale="80" zoomScaleNormal="80" zoomScaleSheetLayoutView="50" workbookViewId="0">
      <selection activeCell="F24" sqref="F24"/>
    </sheetView>
  </sheetViews>
  <sheetFormatPr baseColWidth="10" defaultRowHeight="12.75" x14ac:dyDescent="0.2"/>
  <cols>
    <col min="2" max="2" width="67.42578125" customWidth="1"/>
    <col min="3" max="3" width="32.5703125" customWidth="1"/>
    <col min="4" max="4" width="27" customWidth="1"/>
    <col min="5" max="5" width="25.28515625" customWidth="1"/>
    <col min="6" max="6" width="26.5703125" customWidth="1"/>
    <col min="7" max="11" width="25.28515625" customWidth="1"/>
  </cols>
  <sheetData>
    <row r="1" spans="1:13" x14ac:dyDescent="0.2">
      <c r="A1" s="3"/>
      <c r="B1" s="3"/>
      <c r="C1" s="3"/>
      <c r="D1" s="3"/>
      <c r="E1" s="3"/>
      <c r="F1" s="3"/>
      <c r="G1" s="3"/>
      <c r="H1" s="3"/>
      <c r="I1" s="3"/>
      <c r="J1" s="3"/>
      <c r="K1" s="3"/>
      <c r="L1" s="3"/>
      <c r="M1" s="3"/>
    </row>
    <row r="2" spans="1:13" ht="27.75" x14ac:dyDescent="0.2">
      <c r="A2" s="112" t="s">
        <v>46</v>
      </c>
      <c r="B2" s="112"/>
      <c r="C2" s="112"/>
      <c r="D2" s="112"/>
      <c r="E2" s="112"/>
      <c r="F2" s="112"/>
      <c r="G2" s="112"/>
      <c r="H2" s="112"/>
      <c r="I2" s="112"/>
      <c r="J2" s="112"/>
      <c r="K2" s="112"/>
      <c r="L2" s="112"/>
      <c r="M2" s="112"/>
    </row>
    <row r="3" spans="1:13" ht="39" customHeight="1" x14ac:dyDescent="0.2">
      <c r="A3" s="1"/>
      <c r="B3" s="118" t="s">
        <v>47</v>
      </c>
      <c r="C3" s="118"/>
      <c r="D3" s="118"/>
      <c r="E3" s="118"/>
      <c r="F3" s="118"/>
      <c r="G3" s="118"/>
      <c r="H3" s="118"/>
      <c r="I3" s="118"/>
      <c r="J3" s="118"/>
      <c r="K3" s="118"/>
      <c r="L3" s="10"/>
      <c r="M3" s="10"/>
    </row>
    <row r="4" spans="1:13" ht="30.75" customHeight="1" x14ac:dyDescent="0.2">
      <c r="A4" s="119" t="s">
        <v>6</v>
      </c>
      <c r="B4" s="119"/>
      <c r="C4" s="119"/>
      <c r="D4" s="119"/>
      <c r="E4" s="119"/>
      <c r="F4" s="119"/>
      <c r="G4" s="119"/>
      <c r="H4" s="119"/>
      <c r="I4" s="119"/>
      <c r="J4" s="119"/>
      <c r="K4" s="119"/>
      <c r="L4" s="119"/>
      <c r="M4" s="119"/>
    </row>
    <row r="5" spans="1:13" ht="13.5" thickBot="1" x14ac:dyDescent="0.25">
      <c r="A5" s="3"/>
      <c r="B5" s="3"/>
      <c r="C5" s="3"/>
      <c r="D5" s="3"/>
      <c r="E5" s="3"/>
      <c r="F5" s="3"/>
      <c r="G5" s="3"/>
      <c r="H5" s="3"/>
      <c r="I5" s="3"/>
      <c r="J5" s="3"/>
      <c r="K5" s="3"/>
      <c r="L5" s="3"/>
      <c r="M5" s="3"/>
    </row>
    <row r="6" spans="1:13" ht="27" customHeight="1" thickBot="1" x14ac:dyDescent="0.25">
      <c r="A6" s="3"/>
      <c r="B6" s="110" t="s">
        <v>48</v>
      </c>
      <c r="C6" s="111"/>
      <c r="D6" s="120">
        <f>SUM('1) BPU lots référence unitaires'!K11:K17)</f>
        <v>0</v>
      </c>
      <c r="E6" s="121"/>
      <c r="F6" s="3"/>
      <c r="G6" s="3"/>
      <c r="H6" s="3"/>
      <c r="I6" s="3"/>
      <c r="J6" s="3"/>
      <c r="K6" s="3"/>
      <c r="L6" s="3"/>
      <c r="M6" s="3"/>
    </row>
    <row r="7" spans="1:13" x14ac:dyDescent="0.2">
      <c r="A7" s="3"/>
      <c r="B7" s="3"/>
      <c r="C7" s="3"/>
      <c r="D7" s="3"/>
      <c r="E7" s="3"/>
      <c r="F7" s="3"/>
      <c r="G7" s="3"/>
      <c r="H7" s="3"/>
      <c r="I7" s="3"/>
      <c r="J7" s="3"/>
      <c r="K7" s="3"/>
      <c r="L7" s="3"/>
      <c r="M7" s="3"/>
    </row>
    <row r="8" spans="1:13" ht="13.5" thickBot="1" x14ac:dyDescent="0.25">
      <c r="A8" s="3"/>
      <c r="B8" s="3"/>
      <c r="C8" s="3"/>
      <c r="D8" s="3"/>
      <c r="E8" s="3"/>
      <c r="F8" s="3"/>
      <c r="G8" s="3"/>
      <c r="H8" s="3"/>
      <c r="I8" s="3"/>
      <c r="J8" s="3"/>
      <c r="K8" s="3"/>
      <c r="L8" s="3"/>
      <c r="M8" s="3"/>
    </row>
    <row r="9" spans="1:13" ht="30.75" customHeight="1" thickBot="1" x14ac:dyDescent="0.25">
      <c r="A9" s="3"/>
      <c r="B9" s="110" t="s">
        <v>4</v>
      </c>
      <c r="C9" s="111"/>
      <c r="D9" s="113">
        <v>2027</v>
      </c>
      <c r="E9" s="114"/>
      <c r="F9" s="113">
        <v>2028</v>
      </c>
      <c r="G9" s="114"/>
      <c r="H9" s="115">
        <v>2029</v>
      </c>
      <c r="I9" s="116"/>
      <c r="J9" s="117">
        <v>2030</v>
      </c>
      <c r="K9" s="116"/>
      <c r="L9" s="3"/>
      <c r="M9" s="3"/>
    </row>
    <row r="10" spans="1:13" ht="51.75" customHeight="1" thickBot="1" x14ac:dyDescent="0.25">
      <c r="A10" s="3"/>
      <c r="B10" s="11" t="s">
        <v>19</v>
      </c>
      <c r="C10" s="12" t="s">
        <v>20</v>
      </c>
      <c r="D10" s="11" t="s">
        <v>5</v>
      </c>
      <c r="E10" s="13" t="s">
        <v>7</v>
      </c>
      <c r="F10" s="11" t="s">
        <v>5</v>
      </c>
      <c r="G10" s="13" t="s">
        <v>7</v>
      </c>
      <c r="H10" s="11" t="s">
        <v>5</v>
      </c>
      <c r="I10" s="14" t="s">
        <v>7</v>
      </c>
      <c r="J10" s="56" t="s">
        <v>5</v>
      </c>
      <c r="K10" s="14" t="s">
        <v>7</v>
      </c>
      <c r="L10" s="3"/>
      <c r="M10" s="3"/>
    </row>
    <row r="11" spans="1:13" ht="24.75" customHeight="1" x14ac:dyDescent="0.2">
      <c r="A11" s="3"/>
      <c r="B11" s="40">
        <f>'1) BPU lots référence unitaires'!C11</f>
        <v>0</v>
      </c>
      <c r="C11" s="41">
        <f>'1) BPU lots référence unitaires'!D11</f>
        <v>0</v>
      </c>
      <c r="D11" s="18"/>
      <c r="E11" s="22">
        <f>D11*'1) BPU lots référence unitaires'!G11</f>
        <v>0</v>
      </c>
      <c r="F11" s="18"/>
      <c r="G11" s="22">
        <f>IFERROR(F11*'1) BPU lots référence unitaires'!O11,"")</f>
        <v>0</v>
      </c>
      <c r="H11" s="18"/>
      <c r="I11" s="23">
        <f>IFERROR(H11*'1) BPU lots référence unitaires'!R11,"")</f>
        <v>0</v>
      </c>
      <c r="J11" s="57"/>
      <c r="K11" s="23">
        <f>IFERROR(J11*'1) BPU lots référence unitaires'!U11,"")</f>
        <v>0</v>
      </c>
      <c r="L11" s="3"/>
      <c r="M11" s="3"/>
    </row>
    <row r="12" spans="1:13" ht="24.75" customHeight="1" x14ac:dyDescent="0.2">
      <c r="A12" s="3"/>
      <c r="B12" s="20">
        <f>'1) BPU lots référence unitaires'!C12</f>
        <v>0</v>
      </c>
      <c r="C12" s="21">
        <f>'1) BPU lots référence unitaires'!D12</f>
        <v>0</v>
      </c>
      <c r="D12" s="19"/>
      <c r="E12" s="22">
        <f>D12*'1) BPU lots référence unitaires'!G12</f>
        <v>0</v>
      </c>
      <c r="F12" s="19"/>
      <c r="G12" s="22">
        <f>IFERROR(F12*'1) BPU lots référence unitaires'!O12,"")</f>
        <v>0</v>
      </c>
      <c r="H12" s="19"/>
      <c r="I12" s="23">
        <f>IFERROR(H12*'1) BPU lots référence unitaires'!R12,"")</f>
        <v>0</v>
      </c>
      <c r="J12" s="58"/>
      <c r="K12" s="23">
        <f>IFERROR(J12*'1) BPU lots référence unitaires'!U12,"")</f>
        <v>0</v>
      </c>
      <c r="L12" s="3"/>
      <c r="M12" s="3"/>
    </row>
    <row r="13" spans="1:13" ht="24.75" customHeight="1" x14ac:dyDescent="0.2">
      <c r="A13" s="3"/>
      <c r="B13" s="20">
        <f>'1) BPU lots référence unitaires'!C13</f>
        <v>0</v>
      </c>
      <c r="C13" s="21">
        <f>'1) BPU lots référence unitaires'!D13</f>
        <v>0</v>
      </c>
      <c r="D13" s="19"/>
      <c r="E13" s="22">
        <f>D13*'1) BPU lots référence unitaires'!G13</f>
        <v>0</v>
      </c>
      <c r="F13" s="19"/>
      <c r="G13" s="22">
        <f>IFERROR(F13*'1) BPU lots référence unitaires'!O13,"")</f>
        <v>0</v>
      </c>
      <c r="H13" s="19"/>
      <c r="I13" s="23">
        <f>IFERROR(H13*'1) BPU lots référence unitaires'!R13,"")</f>
        <v>0</v>
      </c>
      <c r="J13" s="58"/>
      <c r="K13" s="23">
        <f>IFERROR(J13*'1) BPU lots référence unitaires'!U13,"")</f>
        <v>0</v>
      </c>
      <c r="L13" s="3"/>
      <c r="M13" s="3"/>
    </row>
    <row r="14" spans="1:13" ht="24.75" customHeight="1" x14ac:dyDescent="0.2">
      <c r="A14" s="3"/>
      <c r="B14" s="20">
        <f>'1) BPU lots référence unitaires'!C14</f>
        <v>0</v>
      </c>
      <c r="C14" s="21">
        <f>'1) BPU lots référence unitaires'!D14</f>
        <v>0</v>
      </c>
      <c r="D14" s="19"/>
      <c r="E14" s="22">
        <f>D14*'1) BPU lots référence unitaires'!G14</f>
        <v>0</v>
      </c>
      <c r="F14" s="19"/>
      <c r="G14" s="22">
        <f>IFERROR(F14*'1) BPU lots référence unitaires'!O14,"")</f>
        <v>0</v>
      </c>
      <c r="H14" s="19"/>
      <c r="I14" s="23">
        <f>IFERROR(H14*'1) BPU lots référence unitaires'!R14,"")</f>
        <v>0</v>
      </c>
      <c r="J14" s="58"/>
      <c r="K14" s="23">
        <f>IFERROR(J14*'1) BPU lots référence unitaires'!U14,"")</f>
        <v>0</v>
      </c>
      <c r="L14" s="3"/>
      <c r="M14" s="3"/>
    </row>
    <row r="15" spans="1:13" ht="24.75" customHeight="1" x14ac:dyDescent="0.2">
      <c r="A15" s="3"/>
      <c r="B15" s="20">
        <f>'1) BPU lots référence unitaires'!C15</f>
        <v>0</v>
      </c>
      <c r="C15" s="21">
        <f>'1) BPU lots référence unitaires'!D15</f>
        <v>0</v>
      </c>
      <c r="D15" s="19"/>
      <c r="E15" s="22">
        <f>D15*'1) BPU lots référence unitaires'!G15</f>
        <v>0</v>
      </c>
      <c r="F15" s="19"/>
      <c r="G15" s="22">
        <f>IFERROR(F15*'1) BPU lots référence unitaires'!O15,"")</f>
        <v>0</v>
      </c>
      <c r="H15" s="19"/>
      <c r="I15" s="23">
        <f>IFERROR(H15*'1) BPU lots référence unitaires'!R15,"")</f>
        <v>0</v>
      </c>
      <c r="J15" s="58"/>
      <c r="K15" s="23">
        <f>IFERROR(J15*'1) BPU lots référence unitaires'!U15,"")</f>
        <v>0</v>
      </c>
      <c r="L15" s="3"/>
      <c r="M15" s="3"/>
    </row>
    <row r="16" spans="1:13" ht="24.75" customHeight="1" x14ac:dyDescent="0.2">
      <c r="A16" s="3"/>
      <c r="B16" s="20">
        <f>'1) BPU lots référence unitaires'!C16</f>
        <v>0</v>
      </c>
      <c r="C16" s="21">
        <f>'1) BPU lots référence unitaires'!D16</f>
        <v>0</v>
      </c>
      <c r="D16" s="19"/>
      <c r="E16" s="22">
        <f>D16*'1) BPU lots référence unitaires'!G16</f>
        <v>0</v>
      </c>
      <c r="F16" s="19"/>
      <c r="G16" s="22">
        <f>IFERROR(F16*'1) BPU lots référence unitaires'!O16,"")</f>
        <v>0</v>
      </c>
      <c r="H16" s="19"/>
      <c r="I16" s="23">
        <f>IFERROR(H16*'1) BPU lots référence unitaires'!R16,"")</f>
        <v>0</v>
      </c>
      <c r="J16" s="58"/>
      <c r="K16" s="23">
        <f>IFERROR(J16*'1) BPU lots référence unitaires'!U16,"")</f>
        <v>0</v>
      </c>
      <c r="L16" s="3"/>
      <c r="M16" s="3"/>
    </row>
    <row r="17" spans="1:13" ht="24.75" customHeight="1" thickBot="1" x14ac:dyDescent="0.25">
      <c r="A17" s="3"/>
      <c r="B17" s="20">
        <f>'1) BPU lots référence unitaires'!C17</f>
        <v>0</v>
      </c>
      <c r="C17" s="21">
        <f>'1) BPU lots référence unitaires'!D17</f>
        <v>0</v>
      </c>
      <c r="D17" s="19"/>
      <c r="E17" s="22">
        <f>D17*'1) BPU lots référence unitaires'!G17</f>
        <v>0</v>
      </c>
      <c r="F17" s="19"/>
      <c r="G17" s="22">
        <f>IFERROR(F17*'1) BPU lots référence unitaires'!O17,"")</f>
        <v>0</v>
      </c>
      <c r="H17" s="19"/>
      <c r="I17" s="23">
        <f>IFERROR(H17*'1) BPU lots référence unitaires'!R17,"")</f>
        <v>0</v>
      </c>
      <c r="J17" s="58"/>
      <c r="K17" s="23">
        <f>IFERROR(J17*'1) BPU lots référence unitaires'!U17,"")</f>
        <v>0</v>
      </c>
      <c r="L17" s="3"/>
      <c r="M17" s="3"/>
    </row>
    <row r="18" spans="1:13" ht="34.5" customHeight="1" thickBot="1" x14ac:dyDescent="0.25">
      <c r="A18" s="3"/>
      <c r="B18" s="9"/>
      <c r="C18" s="9"/>
      <c r="D18" s="32" t="s">
        <v>11</v>
      </c>
      <c r="E18" s="35">
        <f>SUM(E11:E17)</f>
        <v>0</v>
      </c>
      <c r="F18" s="32" t="s">
        <v>12</v>
      </c>
      <c r="G18" s="35">
        <f>SUM(G11:G17)</f>
        <v>0</v>
      </c>
      <c r="H18" s="32" t="s">
        <v>13</v>
      </c>
      <c r="I18" s="33">
        <f>SUM(I11:I17)</f>
        <v>0</v>
      </c>
      <c r="J18" s="59" t="s">
        <v>14</v>
      </c>
      <c r="K18" s="37">
        <f>SUM(K11:K17)</f>
        <v>0</v>
      </c>
      <c r="L18" s="3"/>
      <c r="M18" s="3"/>
    </row>
    <row r="19" spans="1:13" ht="36" customHeight="1" thickBot="1" x14ac:dyDescent="0.25">
      <c r="A19" s="3"/>
      <c r="B19" s="3"/>
      <c r="C19" s="3"/>
      <c r="D19" s="55" t="s">
        <v>34</v>
      </c>
      <c r="E19" s="36" t="e">
        <f>E18/$D$6</f>
        <v>#DIV/0!</v>
      </c>
      <c r="F19" s="55" t="s">
        <v>34</v>
      </c>
      <c r="G19" s="36" t="e">
        <f>G18/$D$6</f>
        <v>#DIV/0!</v>
      </c>
      <c r="H19" s="55" t="s">
        <v>34</v>
      </c>
      <c r="I19" s="34" t="e">
        <f>I18/$D$6</f>
        <v>#DIV/0!</v>
      </c>
      <c r="J19" s="30"/>
      <c r="K19" s="31"/>
      <c r="L19" s="3"/>
      <c r="M19" s="3"/>
    </row>
    <row r="20" spans="1:13" ht="38.25" customHeight="1" thickBot="1" x14ac:dyDescent="0.25">
      <c r="A20" s="3"/>
      <c r="B20" s="3"/>
      <c r="C20" s="3"/>
      <c r="D20" s="55" t="s">
        <v>33</v>
      </c>
      <c r="E20" s="54"/>
      <c r="F20" s="55" t="s">
        <v>33</v>
      </c>
      <c r="G20" s="54"/>
      <c r="H20" s="55" t="s">
        <v>33</v>
      </c>
      <c r="I20" s="60"/>
      <c r="J20" s="3"/>
      <c r="K20" s="3"/>
      <c r="L20" s="3"/>
      <c r="M20" s="3"/>
    </row>
    <row r="21" spans="1:13" x14ac:dyDescent="0.2">
      <c r="A21" s="3"/>
      <c r="B21" s="3"/>
      <c r="C21" s="3"/>
      <c r="D21" s="3"/>
      <c r="E21" s="3"/>
      <c r="F21" s="3"/>
      <c r="G21" s="3"/>
      <c r="H21" s="3"/>
      <c r="I21" s="3"/>
      <c r="J21" s="3"/>
      <c r="K21" s="3"/>
      <c r="L21" s="3"/>
      <c r="M21" s="3"/>
    </row>
    <row r="22" spans="1:13" x14ac:dyDescent="0.2">
      <c r="A22" s="3"/>
      <c r="B22" s="3"/>
      <c r="C22" s="3"/>
      <c r="D22" s="3"/>
      <c r="E22" s="3"/>
      <c r="F22" s="3"/>
      <c r="G22" s="3"/>
      <c r="H22" s="3"/>
      <c r="I22" s="3"/>
      <c r="J22" s="3"/>
      <c r="K22" s="3"/>
      <c r="L22" s="3"/>
      <c r="M22" s="3"/>
    </row>
    <row r="23" spans="1:13" x14ac:dyDescent="0.2">
      <c r="A23" s="3"/>
      <c r="B23" s="3"/>
      <c r="C23" s="3"/>
      <c r="D23" s="3"/>
      <c r="E23" s="3"/>
      <c r="F23" s="3"/>
      <c r="G23" s="3"/>
      <c r="H23" s="3"/>
      <c r="I23" s="3"/>
      <c r="J23" s="3"/>
      <c r="K23" s="3"/>
      <c r="L23" s="3"/>
      <c r="M23" s="3"/>
    </row>
    <row r="24" spans="1:13" x14ac:dyDescent="0.2">
      <c r="A24" s="3"/>
      <c r="B24" s="3"/>
      <c r="C24" s="3"/>
      <c r="D24" s="3"/>
      <c r="E24" s="3"/>
      <c r="F24" s="3"/>
      <c r="G24" s="3"/>
      <c r="H24" s="3"/>
      <c r="I24" s="3"/>
      <c r="J24" s="3"/>
      <c r="K24" s="3"/>
      <c r="L24" s="3"/>
      <c r="M24" s="3"/>
    </row>
    <row r="25" spans="1:13" x14ac:dyDescent="0.2">
      <c r="A25" s="3"/>
      <c r="B25" s="3"/>
      <c r="C25" s="3"/>
      <c r="D25" s="3"/>
      <c r="E25" s="3"/>
      <c r="F25" s="3"/>
      <c r="G25" s="3"/>
      <c r="H25" s="3"/>
      <c r="I25" s="3"/>
      <c r="J25" s="3"/>
      <c r="K25" s="3"/>
      <c r="L25" s="3"/>
      <c r="M25" s="3"/>
    </row>
    <row r="26" spans="1:13" ht="15" x14ac:dyDescent="0.25">
      <c r="A26" s="3"/>
      <c r="B26" s="64" t="s">
        <v>45</v>
      </c>
      <c r="C26" s="3"/>
      <c r="D26" s="3"/>
      <c r="E26" s="3"/>
      <c r="F26" s="3"/>
      <c r="G26" s="3"/>
      <c r="H26" s="3"/>
      <c r="I26" s="3"/>
      <c r="J26" s="3"/>
      <c r="K26" s="3"/>
      <c r="L26" s="3"/>
      <c r="M26" s="3"/>
    </row>
    <row r="27" spans="1:13" ht="13.5" thickBot="1" x14ac:dyDescent="0.25">
      <c r="A27" s="3"/>
      <c r="B27" s="3"/>
      <c r="C27" s="3"/>
      <c r="D27" s="3"/>
      <c r="E27" s="3"/>
      <c r="F27" s="3"/>
      <c r="G27" s="3"/>
      <c r="H27" s="3"/>
      <c r="I27" s="3"/>
      <c r="J27" s="3"/>
      <c r="K27" s="3"/>
      <c r="L27" s="3"/>
      <c r="M27" s="3"/>
    </row>
    <row r="28" spans="1:13" ht="26.25" customHeight="1" thickBot="1" x14ac:dyDescent="0.25">
      <c r="A28" s="3"/>
      <c r="B28" s="62" t="s">
        <v>37</v>
      </c>
      <c r="C28" s="63" t="s">
        <v>38</v>
      </c>
      <c r="D28" s="3"/>
      <c r="E28" s="3"/>
      <c r="F28" s="3"/>
      <c r="G28" s="3"/>
      <c r="H28" s="3"/>
      <c r="I28" s="3"/>
      <c r="J28" s="3"/>
      <c r="K28" s="3"/>
      <c r="L28" s="3"/>
      <c r="M28" s="3"/>
    </row>
    <row r="29" spans="1:13" ht="39" customHeight="1" thickBot="1" x14ac:dyDescent="0.25">
      <c r="A29" s="3"/>
      <c r="B29" s="65" t="s">
        <v>39</v>
      </c>
      <c r="C29" s="66">
        <v>-2.5000000000000001E-2</v>
      </c>
      <c r="D29" s="3"/>
      <c r="E29" s="3"/>
      <c r="F29" s="3"/>
      <c r="G29" s="3"/>
      <c r="H29" s="3"/>
      <c r="I29" s="3"/>
      <c r="J29" s="3"/>
      <c r="K29" s="3"/>
      <c r="L29" s="3"/>
      <c r="M29" s="3"/>
    </row>
    <row r="30" spans="1:13" ht="39.75" customHeight="1" thickBot="1" x14ac:dyDescent="0.25">
      <c r="A30" s="3"/>
      <c r="B30" s="65" t="s">
        <v>40</v>
      </c>
      <c r="C30" s="66">
        <v>-1.4999999999999999E-2</v>
      </c>
      <c r="D30" s="3"/>
      <c r="E30" s="3"/>
      <c r="F30" s="3"/>
      <c r="G30" s="3"/>
      <c r="H30" s="3"/>
      <c r="I30" s="3"/>
      <c r="J30" s="3"/>
      <c r="K30" s="3"/>
      <c r="L30" s="3"/>
      <c r="M30" s="3"/>
    </row>
    <row r="31" spans="1:13" ht="39.75" customHeight="1" thickBot="1" x14ac:dyDescent="0.25">
      <c r="A31" s="3"/>
      <c r="B31" s="65" t="s">
        <v>41</v>
      </c>
      <c r="C31" s="66">
        <v>-5.0000000000000001E-3</v>
      </c>
      <c r="D31" s="3"/>
      <c r="E31" s="3"/>
      <c r="F31" s="3"/>
      <c r="G31" s="3"/>
      <c r="H31" s="3"/>
      <c r="I31" s="3"/>
      <c r="J31" s="3"/>
      <c r="K31" s="3"/>
      <c r="L31" s="3"/>
      <c r="M31" s="3"/>
    </row>
    <row r="32" spans="1:13" ht="39.75" customHeight="1" thickBot="1" x14ac:dyDescent="0.25">
      <c r="A32" s="3"/>
      <c r="B32" s="65" t="s">
        <v>42</v>
      </c>
      <c r="C32" s="66">
        <v>5.0000000000000001E-3</v>
      </c>
      <c r="D32" s="3"/>
      <c r="E32" s="3"/>
      <c r="F32" s="3"/>
      <c r="G32" s="3"/>
      <c r="H32" s="3"/>
      <c r="I32" s="3"/>
      <c r="J32" s="3"/>
      <c r="K32" s="3"/>
      <c r="L32" s="3"/>
      <c r="M32" s="3"/>
    </row>
    <row r="33" spans="1:13" ht="39.75" customHeight="1" thickBot="1" x14ac:dyDescent="0.25">
      <c r="A33" s="3"/>
      <c r="B33" s="65" t="s">
        <v>43</v>
      </c>
      <c r="C33" s="66">
        <v>1.4999999999999999E-2</v>
      </c>
      <c r="D33" s="3"/>
      <c r="E33" s="3"/>
      <c r="F33" s="3"/>
      <c r="G33" s="3"/>
      <c r="H33" s="3"/>
      <c r="I33" s="3"/>
      <c r="J33" s="3"/>
      <c r="K33" s="3"/>
      <c r="L33" s="3"/>
      <c r="M33" s="3"/>
    </row>
    <row r="34" spans="1:13" ht="39.75" customHeight="1" thickBot="1" x14ac:dyDescent="0.25">
      <c r="A34" s="3"/>
      <c r="B34" s="65" t="s">
        <v>44</v>
      </c>
      <c r="C34" s="66">
        <v>2.5000000000000001E-2</v>
      </c>
      <c r="D34" s="3"/>
      <c r="E34" s="3"/>
      <c r="F34" s="3"/>
      <c r="G34" s="3"/>
      <c r="H34" s="3"/>
      <c r="I34" s="3"/>
      <c r="J34" s="3"/>
      <c r="K34" s="3"/>
      <c r="L34" s="3"/>
      <c r="M34" s="3"/>
    </row>
    <row r="35" spans="1:13" x14ac:dyDescent="0.2">
      <c r="A35" s="3"/>
      <c r="B35" s="3"/>
      <c r="C35" s="3"/>
      <c r="D35" s="3"/>
      <c r="E35" s="3"/>
      <c r="F35" s="3"/>
      <c r="G35" s="3"/>
      <c r="H35" s="3"/>
      <c r="I35" s="3"/>
      <c r="J35" s="3"/>
      <c r="K35" s="3"/>
      <c r="L35" s="3"/>
      <c r="M35" s="3"/>
    </row>
    <row r="36" spans="1:13" x14ac:dyDescent="0.2">
      <c r="A36" s="3"/>
      <c r="B36" s="3"/>
      <c r="C36" s="3"/>
      <c r="D36" s="3"/>
      <c r="E36" s="3"/>
      <c r="F36" s="3"/>
      <c r="G36" s="3"/>
      <c r="H36" s="3"/>
      <c r="I36" s="3"/>
      <c r="J36" s="3"/>
      <c r="K36" s="3"/>
      <c r="L36" s="3"/>
      <c r="M36" s="3"/>
    </row>
    <row r="37" spans="1:13" x14ac:dyDescent="0.2">
      <c r="A37" s="3"/>
      <c r="B37" s="3"/>
      <c r="C37" s="3"/>
      <c r="D37" s="3"/>
      <c r="E37" s="3"/>
      <c r="F37" s="3"/>
      <c r="G37" s="3"/>
      <c r="H37" s="3"/>
      <c r="I37" s="3"/>
      <c r="J37" s="3"/>
      <c r="K37" s="3"/>
      <c r="L37" s="3"/>
      <c r="M37" s="3"/>
    </row>
    <row r="38" spans="1:13" x14ac:dyDescent="0.2">
      <c r="A38" s="3"/>
      <c r="B38" s="3"/>
      <c r="C38" s="3"/>
      <c r="D38" s="3"/>
      <c r="E38" s="3"/>
      <c r="F38" s="3"/>
      <c r="G38" s="3"/>
      <c r="H38" s="3"/>
      <c r="I38" s="3"/>
      <c r="J38" s="3"/>
      <c r="K38" s="3"/>
      <c r="L38" s="3"/>
      <c r="M38" s="3"/>
    </row>
    <row r="39" spans="1:13" x14ac:dyDescent="0.2">
      <c r="A39" s="3"/>
      <c r="B39" s="3"/>
      <c r="C39" s="3"/>
      <c r="D39" s="3"/>
      <c r="E39" s="3"/>
      <c r="F39" s="3"/>
      <c r="G39" s="3"/>
      <c r="H39" s="3"/>
      <c r="I39" s="3"/>
      <c r="J39" s="3"/>
      <c r="K39" s="3"/>
      <c r="L39" s="3"/>
      <c r="M39" s="3"/>
    </row>
    <row r="40" spans="1:13" x14ac:dyDescent="0.2">
      <c r="A40" s="3"/>
      <c r="B40" s="3"/>
      <c r="C40" s="3"/>
      <c r="D40" s="3"/>
      <c r="E40" s="3"/>
      <c r="F40" s="3"/>
      <c r="G40" s="3"/>
      <c r="H40" s="3"/>
      <c r="I40" s="3"/>
      <c r="J40" s="3"/>
      <c r="K40" s="3"/>
      <c r="L40" s="3"/>
      <c r="M40" s="3"/>
    </row>
    <row r="41" spans="1:13" x14ac:dyDescent="0.2">
      <c r="A41" s="3"/>
      <c r="B41" s="3"/>
      <c r="C41" s="3"/>
      <c r="D41" s="3"/>
      <c r="E41" s="3"/>
      <c r="F41" s="3"/>
      <c r="G41" s="3"/>
      <c r="H41" s="3"/>
      <c r="I41" s="3"/>
      <c r="J41" s="3"/>
      <c r="K41" s="3"/>
      <c r="L41" s="3"/>
      <c r="M41" s="3"/>
    </row>
    <row r="42" spans="1:13" x14ac:dyDescent="0.2">
      <c r="A42" s="3"/>
      <c r="B42" s="3"/>
      <c r="C42" s="3"/>
      <c r="D42" s="3"/>
      <c r="E42" s="3"/>
      <c r="F42" s="3"/>
      <c r="G42" s="3"/>
      <c r="H42" s="3"/>
      <c r="I42" s="3"/>
      <c r="J42" s="3"/>
      <c r="K42" s="3"/>
      <c r="L42" s="3"/>
      <c r="M42" s="3"/>
    </row>
    <row r="43" spans="1:13" x14ac:dyDescent="0.2">
      <c r="A43" s="3"/>
      <c r="B43" s="3"/>
      <c r="C43" s="3"/>
      <c r="D43" s="3"/>
      <c r="E43" s="3"/>
      <c r="F43" s="3"/>
      <c r="G43" s="3"/>
      <c r="H43" s="3"/>
      <c r="I43" s="3"/>
      <c r="J43" s="3"/>
      <c r="K43" s="3"/>
      <c r="L43" s="3"/>
      <c r="M43" s="3"/>
    </row>
    <row r="44" spans="1:13" x14ac:dyDescent="0.2">
      <c r="A44" s="3"/>
      <c r="B44" s="3"/>
      <c r="C44" s="3"/>
      <c r="D44" s="3"/>
      <c r="E44" s="3"/>
      <c r="F44" s="3"/>
      <c r="G44" s="3"/>
      <c r="H44" s="3"/>
      <c r="I44" s="3"/>
      <c r="J44" s="3"/>
      <c r="K44" s="3"/>
      <c r="L44" s="3"/>
      <c r="M44" s="3"/>
    </row>
    <row r="45" spans="1:13" x14ac:dyDescent="0.2">
      <c r="A45" s="3"/>
      <c r="B45" s="3"/>
      <c r="C45" s="3"/>
      <c r="D45" s="3"/>
      <c r="E45" s="3"/>
      <c r="F45" s="3"/>
      <c r="G45" s="3"/>
      <c r="H45" s="3"/>
      <c r="I45" s="3"/>
      <c r="J45" s="3"/>
      <c r="K45" s="3"/>
      <c r="L45" s="3"/>
      <c r="M45" s="3"/>
    </row>
    <row r="46" spans="1:13" x14ac:dyDescent="0.2">
      <c r="A46" s="3"/>
      <c r="B46" s="3"/>
      <c r="C46" s="3"/>
      <c r="D46" s="3"/>
      <c r="E46" s="3"/>
      <c r="F46" s="3"/>
      <c r="G46" s="3"/>
      <c r="H46" s="3"/>
      <c r="I46" s="3"/>
      <c r="J46" s="3"/>
      <c r="K46" s="3"/>
      <c r="L46" s="3"/>
      <c r="M46" s="3"/>
    </row>
    <row r="47" spans="1:13" x14ac:dyDescent="0.2">
      <c r="A47" s="3"/>
      <c r="B47" s="3"/>
      <c r="C47" s="3"/>
      <c r="D47" s="3"/>
      <c r="E47" s="3"/>
      <c r="F47" s="3"/>
      <c r="G47" s="3"/>
      <c r="H47" s="3"/>
      <c r="I47" s="3"/>
      <c r="J47" s="3"/>
      <c r="K47" s="3"/>
      <c r="L47" s="3"/>
      <c r="M47" s="3"/>
    </row>
    <row r="48" spans="1:13" x14ac:dyDescent="0.2">
      <c r="A48" s="3"/>
      <c r="B48" s="3"/>
      <c r="C48" s="3"/>
      <c r="D48" s="3"/>
      <c r="E48" s="3"/>
      <c r="F48" s="3"/>
      <c r="G48" s="3"/>
      <c r="H48" s="3"/>
      <c r="I48" s="3"/>
      <c r="J48" s="3"/>
      <c r="K48" s="3"/>
      <c r="L48" s="3"/>
      <c r="M48" s="3"/>
    </row>
    <row r="49" spans="1:13" x14ac:dyDescent="0.2">
      <c r="A49" s="3"/>
      <c r="B49" s="3"/>
      <c r="C49" s="3"/>
      <c r="D49" s="3"/>
      <c r="E49" s="3"/>
      <c r="F49" s="3"/>
      <c r="G49" s="3"/>
      <c r="H49" s="3"/>
      <c r="I49" s="3"/>
      <c r="J49" s="3"/>
      <c r="K49" s="3"/>
      <c r="L49" s="3"/>
      <c r="M49" s="3"/>
    </row>
    <row r="50" spans="1:13" x14ac:dyDescent="0.2">
      <c r="A50" s="3"/>
      <c r="B50" s="3"/>
      <c r="C50" s="3"/>
      <c r="D50" s="3"/>
      <c r="E50" s="3"/>
      <c r="F50" s="3"/>
      <c r="G50" s="3"/>
      <c r="H50" s="3"/>
      <c r="I50" s="3"/>
      <c r="J50" s="3"/>
      <c r="K50" s="3"/>
      <c r="L50" s="3"/>
      <c r="M50" s="3"/>
    </row>
    <row r="51" spans="1:13" x14ac:dyDescent="0.2">
      <c r="A51" s="3"/>
      <c r="B51" s="3"/>
      <c r="C51" s="3"/>
      <c r="D51" s="3"/>
      <c r="E51" s="3"/>
      <c r="F51" s="3"/>
      <c r="G51" s="3"/>
      <c r="H51" s="3"/>
      <c r="I51" s="3"/>
      <c r="J51" s="3"/>
      <c r="K51" s="3"/>
      <c r="L51" s="3"/>
      <c r="M51" s="3"/>
    </row>
    <row r="52" spans="1:13" x14ac:dyDescent="0.2">
      <c r="A52" s="3"/>
      <c r="B52" s="3"/>
      <c r="C52" s="3"/>
      <c r="D52" s="3"/>
      <c r="E52" s="3"/>
      <c r="F52" s="3"/>
      <c r="G52" s="3"/>
      <c r="H52" s="3"/>
      <c r="I52" s="3"/>
      <c r="J52" s="3"/>
      <c r="K52" s="3"/>
      <c r="L52" s="3"/>
      <c r="M52" s="3"/>
    </row>
    <row r="53" spans="1:13" x14ac:dyDescent="0.2">
      <c r="A53" s="3"/>
      <c r="B53" s="3"/>
      <c r="C53" s="3"/>
      <c r="D53" s="3"/>
      <c r="E53" s="3"/>
      <c r="F53" s="3"/>
      <c r="G53" s="3"/>
      <c r="H53" s="3"/>
      <c r="I53" s="3"/>
      <c r="J53" s="3"/>
      <c r="K53" s="3"/>
      <c r="L53" s="3"/>
      <c r="M53" s="3"/>
    </row>
    <row r="54" spans="1:13" x14ac:dyDescent="0.2">
      <c r="A54" s="3"/>
      <c r="B54" s="3"/>
      <c r="C54" s="3"/>
      <c r="D54" s="3"/>
      <c r="E54" s="3"/>
      <c r="F54" s="3"/>
      <c r="G54" s="3"/>
      <c r="H54" s="3"/>
      <c r="I54" s="3"/>
      <c r="J54" s="3"/>
      <c r="K54" s="3"/>
      <c r="L54" s="3"/>
      <c r="M54" s="3"/>
    </row>
    <row r="55" spans="1:13" x14ac:dyDescent="0.2">
      <c r="A55" s="3"/>
      <c r="B55" s="3"/>
      <c r="C55" s="3"/>
      <c r="D55" s="3"/>
      <c r="E55" s="3"/>
      <c r="F55" s="3"/>
      <c r="G55" s="3"/>
      <c r="H55" s="3"/>
      <c r="I55" s="3"/>
      <c r="J55" s="3"/>
      <c r="K55" s="3"/>
    </row>
  </sheetData>
  <mergeCells count="10">
    <mergeCell ref="B9:C9"/>
    <mergeCell ref="A2:M2"/>
    <mergeCell ref="D9:E9"/>
    <mergeCell ref="F9:G9"/>
    <mergeCell ref="H9:I9"/>
    <mergeCell ref="J9:K9"/>
    <mergeCell ref="B3:K3"/>
    <mergeCell ref="A4:M4"/>
    <mergeCell ref="B6:C6"/>
    <mergeCell ref="D6:E6"/>
  </mergeCells>
  <conditionalFormatting sqref="D11:D17 F11:F17 H11:H17 J11:J17">
    <cfRule type="notContainsBlanks" dxfId="5" priority="7">
      <formula>LEN(TRIM(D11))&gt;0</formula>
    </cfRule>
  </conditionalFormatting>
  <conditionalFormatting sqref="E11:E18 B11:C17">
    <cfRule type="cellIs" dxfId="4" priority="6" operator="notEqual">
      <formula>0</formula>
    </cfRule>
  </conditionalFormatting>
  <conditionalFormatting sqref="G18 I18 K18">
    <cfRule type="cellIs" dxfId="3" priority="5" operator="notEqual">
      <formula>0</formula>
    </cfRule>
  </conditionalFormatting>
  <conditionalFormatting sqref="G11:G17 I11:I17 K11:K17">
    <cfRule type="cellIs" dxfId="2" priority="4" operator="notEqual">
      <formula>0</formula>
    </cfRule>
  </conditionalFormatting>
  <conditionalFormatting sqref="E19 K19 G19 I19">
    <cfRule type="cellIs" dxfId="1" priority="3" operator="notEqual">
      <formula>0</formula>
    </cfRule>
  </conditionalFormatting>
  <conditionalFormatting sqref="E20 G20 I20">
    <cfRule type="cellIs" dxfId="0" priority="1" operator="notEqual">
      <formula>0</formula>
    </cfRule>
  </conditionalFormatting>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1) BPU lots référence unitaires</vt:lpstr>
      <vt:lpstr>2) reporting activité</vt:lpstr>
      <vt:lpstr>'1) BPU lots référence unitaires'!Zone_d_impression</vt:lpstr>
    </vt:vector>
  </TitlesOfParts>
  <Company>CHU de NANTES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BOURDEAU Aymeric</dc:creator>
  <cp:lastModifiedBy>PAILLUSSON Jean Jacques</cp:lastModifiedBy>
  <cp:lastPrinted>2018-12-05T13:12:12Z</cp:lastPrinted>
  <dcterms:created xsi:type="dcterms:W3CDTF">2015-02-06T10:03:48Z</dcterms:created>
  <dcterms:modified xsi:type="dcterms:W3CDTF">2026-08-06T12:57:59Z</dcterms:modified>
</cp:coreProperties>
</file>